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45" yWindow="540" windowWidth="14430" windowHeight="12795"/>
  </bookViews>
  <sheets>
    <sheet name="Сводный сметный расчет" sheetId="2" r:id="rId1"/>
  </sheets>
  <definedNames>
    <definedName name="COL">#REF!</definedName>
    <definedName name="Kol_sheets">#REF!</definedName>
    <definedName name="List3">#REF!</definedName>
    <definedName name="Name_sheet">#REF!</definedName>
    <definedName name="NDS">#REF!</definedName>
    <definedName name="NUMS">#REF!</definedName>
    <definedName name="sheet">#REF!</definedName>
    <definedName name="SPP">#REF!</definedName>
    <definedName name="TEMP">#REF!</definedName>
    <definedName name="_xlnm.Print_Area" localSheetId="0">'Сводный сметный расчет'!$A$1:$H$51</definedName>
  </definedNames>
  <calcPr calcId="145621"/>
</workbook>
</file>

<file path=xl/calcChain.xml><?xml version="1.0" encoding="utf-8"?>
<calcChain xmlns="http://schemas.openxmlformats.org/spreadsheetml/2006/main">
  <c r="H23" i="2" l="1"/>
  <c r="G26" i="2"/>
  <c r="G29" i="2" s="1"/>
  <c r="G27" i="2"/>
  <c r="H17" i="2"/>
  <c r="G25" i="2" l="1"/>
  <c r="G28" i="2" s="1"/>
  <c r="G32" i="2" s="1"/>
  <c r="G35" i="2" s="1"/>
  <c r="G30" i="2"/>
  <c r="H25" i="2" l="1"/>
  <c r="H18" i="2"/>
  <c r="H24" i="2" l="1"/>
  <c r="E20" i="2"/>
  <c r="F20" i="2"/>
  <c r="E21" i="2"/>
  <c r="F21" i="2"/>
  <c r="F30" i="2" s="1"/>
  <c r="F34" i="2" s="1"/>
  <c r="D21" i="2"/>
  <c r="F29" i="2" l="1"/>
  <c r="F19" i="2"/>
  <c r="E29" i="2"/>
  <c r="E33" i="2" s="1"/>
  <c r="E36" i="2" s="1"/>
  <c r="E19" i="2"/>
  <c r="D30" i="2"/>
  <c r="D34" i="2" s="1"/>
  <c r="H21" i="2"/>
  <c r="E30" i="2"/>
  <c r="E34" i="2" s="1"/>
  <c r="E37" i="2" s="1"/>
  <c r="F37" i="2"/>
  <c r="D37" i="2" l="1"/>
  <c r="F33" i="2"/>
  <c r="F36" i="2" s="1"/>
  <c r="H27" i="2"/>
  <c r="H30" i="2" l="1"/>
  <c r="G34" i="2"/>
  <c r="G37" i="2" l="1"/>
  <c r="H34" i="2"/>
  <c r="D20" i="2"/>
  <c r="D19" i="2" l="1"/>
  <c r="D29" i="2"/>
  <c r="H20" i="2"/>
  <c r="H37" i="2"/>
  <c r="D33" i="2" l="1"/>
  <c r="D36" i="2" l="1"/>
  <c r="H26" i="2"/>
  <c r="G33" i="2" l="1"/>
  <c r="H29" i="2"/>
  <c r="G36" i="2" l="1"/>
  <c r="H36" i="2" s="1"/>
  <c r="H33" i="2"/>
  <c r="F28" i="2" l="1"/>
  <c r="F32" i="2" s="1"/>
  <c r="E28" i="2"/>
  <c r="E32" i="2" s="1"/>
  <c r="D28" i="2"/>
  <c r="D32" i="2" l="1"/>
  <c r="D35" i="2" s="1"/>
  <c r="H28" i="2"/>
  <c r="H19" i="2"/>
  <c r="F35" i="2" l="1"/>
  <c r="E35" i="2" l="1"/>
  <c r="I35" i="2" l="1"/>
  <c r="H32" i="2" l="1"/>
  <c r="H35" i="2"/>
</calcChain>
</file>

<file path=xl/sharedStrings.xml><?xml version="1.0" encoding="utf-8"?>
<sst xmlns="http://schemas.openxmlformats.org/spreadsheetml/2006/main" count="103" uniqueCount="46">
  <si>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</si>
  <si>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</si>
  <si>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</si>
  <si>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</si>
  <si>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</si>
  <si>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</si>
  <si>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</si>
  <si>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</si>
  <si>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</si>
  <si>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</si>
  <si>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2. Основные объекты строительства</t>
  </si>
  <si>
    <t>Глава 9. Прочие работы и затраты</t>
  </si>
  <si>
    <t>Итого по Главе 9</t>
  </si>
  <si>
    <t>Непредвиденные затраты</t>
  </si>
  <si>
    <t>МДС 81-35.2004 п.4.96</t>
  </si>
  <si>
    <t>Налоги и обязательные платежи</t>
  </si>
  <si>
    <t>МДС 81-35.2004 п.4.100</t>
  </si>
  <si>
    <t>Итого по Главам 1-9, в том числе:</t>
  </si>
  <si>
    <t>Итого по Главе 2, в том числе:</t>
  </si>
  <si>
    <t>Итого с непредвиденными в ценах 2001г., в том числе:</t>
  </si>
  <si>
    <t>НДС - 18%, в том числе:</t>
  </si>
  <si>
    <t>Всего по сводному расчету, в том числе:</t>
  </si>
  <si>
    <t>Непредвиденные затраты - 1,5%, в том числе:</t>
  </si>
  <si>
    <t>Перевод в текущие цены</t>
  </si>
  <si>
    <t>Выполнение работ по реконструкции телемеханики с выполнением функции электромагнитной блокировки на ПС 110 кВ филиала АО "Тюменьэнерго" Северные электрические сети</t>
  </si>
  <si>
    <t>Строительно-монтажные работы ПС УГП-13</t>
  </si>
  <si>
    <t>— ПС УГП-12</t>
  </si>
  <si>
    <t>— ПС УГП-13</t>
  </si>
  <si>
    <t>02-04-01</t>
  </si>
  <si>
    <t>02-05-01</t>
  </si>
  <si>
    <t>Пусконаладочные работы ПС УГП-13</t>
  </si>
  <si>
    <t>09-12-01</t>
  </si>
  <si>
    <t>09-13-01</t>
  </si>
  <si>
    <t>Приложение № 1</t>
  </si>
  <si>
    <t>к Договору подряда №________________</t>
  </si>
  <si>
    <t>от  _________________201_ г.</t>
  </si>
  <si>
    <t>СВОДНАЯ ТАБЛИЦА СТОИМОСТИ РАБОТ</t>
  </si>
  <si>
    <t xml:space="preserve">Письмо Минрегиона России от _______ №____________ </t>
  </si>
  <si>
    <t>Итого по сводной таблице в текущих ценах    Ксмр… ; К обор….; К пнр….; Кпр…;
в том числе</t>
  </si>
  <si>
    <t>ХХХ</t>
  </si>
  <si>
    <t>Заказчик:</t>
  </si>
  <si>
    <t>Подрядчик:</t>
  </si>
  <si>
    <t>Составлена в базовых ценах 2001 г. с переводом в текущий уровень цен</t>
  </si>
  <si>
    <t>Строительно-монтажные работы ПС УКПГ-12</t>
  </si>
  <si>
    <t>Пусконаладочные работы ПС УКПГ-12</t>
  </si>
  <si>
    <t>— ПС УКПГ-12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</si>
</sst>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_ ;\-#,##0.00\ "/>
    <numFmt numFmtId="165" formatCode="#,##0.000"/>
    <numFmt numFmtId="166" formatCode="_-* #,##0&quot;?.&quot;_-;\-* #,##0&quot;?.&quot;_-;_-* &quot;-&quot;&quot;?.&quot;_-;_-@_-"/>
    <numFmt numFmtId="167" formatCode="_-* #,##0.00&quot;?.&quot;_-;\-* #,##0.00&quot;?.&quot;_-;_-* &quot;-&quot;??&quot;?.&quot;_-;_-@_-"/>
    <numFmt numFmtId="168" formatCode="_(* #,##0_);_(* \(#,##0\);_(* &quot;-&quot;_);_(@_)"/>
    <numFmt numFmtId="169" formatCode="_(* #,##0.00_);_(* \(#,##0.00\);_(* &quot;-&quot;??_);_(@_)"/>
    <numFmt numFmtId="170" formatCode="&quot;$&quot;#,##0_);[Red]\(&quot;$&quot;#,##0\)"/>
    <numFmt numFmtId="171" formatCode="_(&quot;$&quot;* #,##0.00_);_(&quot;$&quot;* \(#,##0.00\);_(&quot;$&quot;* &quot;-&quot;??_);_(@_)"/>
    <numFmt numFmtId="172" formatCode="General_)"/>
    <numFmt numFmtId="173" formatCode="_-* #,##0.00[$€-1]_-;\-* #,##0.00[$€-1]_-;_-* &quot;-&quot;??[$€-1]_-"/>
    <numFmt numFmtId="174" formatCode="#,##0.00\ &quot;DM&quot;;\-#,##0.00\ &quot;DM&quot;"/>
    <numFmt numFmtId="175" formatCode="_-* #,##0_?_._-;\-* #,##0_?_._-;_-* &quot;-&quot;_?_._-;_-@_-"/>
    <numFmt numFmtId="176" formatCode="_-* #,##0.00_?_._-;\-* #,##0.00_?_._-;_-* &quot;-&quot;??_?_._-;_-@_-"/>
    <numFmt numFmtId="177" formatCode="mmmm\ d\,\ yyyy"/>
    <numFmt numFmtId="178" formatCode="_-* #,##0.00\ _р_._-;\-* #,##0.00\ _р_._-;_-* &quot;-&quot;??\ _р_._-;_-@_-"/>
    <numFmt numFmtId="179" formatCode="\ #,##0.00&quot;    &quot;;\-#,##0.00&quot;    &quot;;&quot; -&quot;#&quot;    &quot;;@\ "/>
    <numFmt numFmtId="180" formatCode="0.0%"/>
    <numFmt numFmtId="181" formatCode="#,##0&quot;р.&quot;"/>
  </numFmts>
  <fonts count="8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b/>
      <sz val="11"/>
      <color indexed="9"/>
      <name val="Calibri"/>
      <family val="2"/>
      <charset val="204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1"/>
      <name val="Times New Roman Cyr"/>
      <charset val="204"/>
    </font>
    <font>
      <i/>
      <sz val="11"/>
      <color indexed="23"/>
      <name val="Calibri"/>
      <family val="2"/>
      <charset val="204"/>
    </font>
    <font>
      <sz val="10"/>
      <name val="Ѓanoeii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0"/>
      <name val="NTHelvetica/Cyrillic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1"/>
      <color indexed="60"/>
      <name val="Calibri"/>
      <family val="2"/>
      <charset val="204"/>
    </font>
    <font>
      <sz val="10"/>
      <name val="Arial Cyr"/>
    </font>
    <font>
      <sz val="8"/>
      <name val="Helv"/>
      <charset val="204"/>
    </font>
    <font>
      <sz val="7"/>
      <name val="Arial"/>
      <family val="2"/>
    </font>
    <font>
      <b/>
      <sz val="11"/>
      <color indexed="63"/>
      <name val="Calibri"/>
      <family val="2"/>
      <charset val="204"/>
    </font>
    <font>
      <sz val="10"/>
      <name val="TimesET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u/>
      <sz val="8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  <font>
      <sz val="14"/>
      <name val="Times New Roman"/>
      <family val="1"/>
      <charset val="204"/>
    </font>
  </fonts>
  <fills count="5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rgb="FFFFFFFF"/>
        <bgColor indexed="64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016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4" fontId="14" fillId="0" borderId="0">
      <alignment vertical="center"/>
    </xf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12" fillId="0" borderId="0"/>
    <xf numFmtId="4" fontId="14" fillId="0" borderId="0">
      <alignment vertical="center"/>
    </xf>
    <xf numFmtId="4" fontId="14" fillId="0" borderId="0">
      <alignment vertical="center"/>
    </xf>
    <xf numFmtId="4" fontId="15" fillId="0" borderId="0">
      <alignment vertical="center"/>
    </xf>
    <xf numFmtId="0" fontId="12" fillId="0" borderId="0"/>
    <xf numFmtId="0" fontId="12" fillId="0" borderId="0"/>
    <xf numFmtId="0" fontId="13" fillId="0" borderId="0"/>
    <xf numFmtId="4" fontId="14" fillId="0" borderId="0">
      <alignment vertical="center"/>
    </xf>
    <xf numFmtId="0" fontId="12" fillId="0" borderId="0"/>
    <xf numFmtId="4" fontId="14" fillId="0" borderId="0">
      <alignment vertical="center"/>
    </xf>
    <xf numFmtId="0" fontId="13" fillId="0" borderId="0"/>
    <xf numFmtId="0" fontId="13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6" fillId="22" borderId="0" applyNumberFormat="0" applyBorder="0" applyAlignment="0" applyProtection="0"/>
    <xf numFmtId="0" fontId="16" fillId="25" borderId="0" applyNumberFormat="0" applyBorder="0" applyAlignment="0" applyProtection="0"/>
    <xf numFmtId="0" fontId="17" fillId="23" borderId="0" applyNumberFormat="0" applyBorder="0" applyAlignment="0" applyProtection="0"/>
    <xf numFmtId="0" fontId="17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8" borderId="0" applyNumberFormat="0" applyBorder="0" applyAlignment="0" applyProtection="0"/>
    <xf numFmtId="0" fontId="16" fillId="22" borderId="0" applyNumberFormat="0" applyBorder="0" applyAlignment="0" applyProtection="0"/>
    <xf numFmtId="0" fontId="16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30" borderId="0" applyNumberFormat="0" applyBorder="0" applyAlignment="0" applyProtection="0"/>
    <xf numFmtId="0" fontId="19" fillId="31" borderId="4" applyNumberFormat="0" applyAlignment="0" applyProtection="0"/>
    <xf numFmtId="0" fontId="20" fillId="0" borderId="0"/>
    <xf numFmtId="0" fontId="21" fillId="24" borderId="5" applyNumberFormat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3" fillId="31" borderId="0" applyNumberFormat="0" applyFill="0">
      <alignment vertical="center"/>
    </xf>
    <xf numFmtId="170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25" fillId="0" borderId="0">
      <alignment horizontal="center"/>
    </xf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7" fillId="0" borderId="0" applyNumberFormat="0" applyAlignment="0"/>
    <xf numFmtId="0" fontId="28" fillId="0" borderId="0" applyNumberFormat="0" applyAlignment="0"/>
    <xf numFmtId="0" fontId="29" fillId="0" borderId="0" applyNumberFormat="0" applyAlignment="0"/>
    <xf numFmtId="173" fontId="30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Protection="0">
      <alignment vertical="top" wrapText="1"/>
    </xf>
    <xf numFmtId="0" fontId="33" fillId="25" borderId="0" applyNumberFormat="0" applyBorder="0" applyAlignment="0" applyProtection="0"/>
    <xf numFmtId="38" fontId="34" fillId="35" borderId="0" applyNumberFormat="0" applyBorder="0" applyAlignment="0" applyProtection="0"/>
    <xf numFmtId="3" fontId="35" fillId="0" borderId="0"/>
    <xf numFmtId="0" fontId="36" fillId="0" borderId="0">
      <alignment horizontal="left"/>
    </xf>
    <xf numFmtId="0" fontId="37" fillId="0" borderId="6" applyNumberFormat="0" applyFill="0" applyAlignment="0" applyProtection="0"/>
    <xf numFmtId="0" fontId="38" fillId="0" borderId="0">
      <alignment horizontal="left" vertical="top" wrapText="1"/>
    </xf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2" fillId="0" borderId="0"/>
    <xf numFmtId="0" fontId="40" fillId="29" borderId="4" applyNumberFormat="0" applyAlignment="0" applyProtection="0"/>
    <xf numFmtId="10" fontId="34" fillId="36" borderId="1" applyNumberFormat="0" applyBorder="0" applyAlignment="0" applyProtection="0"/>
    <xf numFmtId="0" fontId="40" fillId="29" borderId="4" applyNumberFormat="0" applyAlignment="0" applyProtection="0"/>
    <xf numFmtId="0" fontId="41" fillId="0" borderId="8" applyNumberFormat="0" applyFill="0" applyAlignment="0" applyProtection="0"/>
    <xf numFmtId="0" fontId="42" fillId="0" borderId="9"/>
    <xf numFmtId="0" fontId="43" fillId="37" borderId="0" applyNumberFormat="0" applyBorder="0" applyAlignment="0" applyProtection="0"/>
    <xf numFmtId="0" fontId="10" fillId="0" borderId="0" applyNumberFormat="0" applyFill="0" applyBorder="0" applyAlignment="0" applyProtection="0"/>
    <xf numFmtId="174" fontId="44" fillId="0" borderId="0"/>
    <xf numFmtId="0" fontId="22" fillId="0" borderId="0"/>
    <xf numFmtId="0" fontId="45" fillId="0" borderId="0"/>
    <xf numFmtId="0" fontId="46" fillId="0" borderId="0"/>
    <xf numFmtId="0" fontId="2" fillId="22" borderId="10" applyNumberFormat="0" applyFont="0" applyAlignment="0" applyProtection="0"/>
    <xf numFmtId="0" fontId="2" fillId="22" borderId="10" applyNumberFormat="0" applyFont="0" applyAlignment="0" applyProtection="0"/>
    <xf numFmtId="0" fontId="2" fillId="22" borderId="10" applyNumberFormat="0" applyFont="0" applyAlignment="0" applyProtection="0"/>
    <xf numFmtId="0" fontId="2" fillId="22" borderId="10" applyNumberFormat="0" applyFont="0" applyAlignment="0" applyProtection="0"/>
    <xf numFmtId="0" fontId="2" fillId="22" borderId="10" applyNumberFormat="0" applyFont="0" applyAlignment="0" applyProtection="0"/>
    <xf numFmtId="0" fontId="2" fillId="22" borderId="10" applyNumberFormat="0" applyFont="0" applyAlignment="0" applyProtection="0"/>
    <xf numFmtId="0" fontId="2" fillId="22" borderId="10" applyNumberFormat="0" applyFont="0" applyAlignment="0" applyProtection="0"/>
    <xf numFmtId="0" fontId="2" fillId="22" borderId="10" applyNumberFormat="0" applyFont="0" applyAlignment="0" applyProtection="0"/>
    <xf numFmtId="0" fontId="2" fillId="22" borderId="10" applyNumberFormat="0" applyFont="0" applyAlignment="0" applyProtection="0"/>
    <xf numFmtId="0" fontId="2" fillId="22" borderId="10" applyNumberFormat="0" applyFont="0" applyAlignment="0" applyProtection="0"/>
    <xf numFmtId="0" fontId="2" fillId="22" borderId="10" applyNumberFormat="0" applyFont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0" fontId="47" fillId="31" borderId="11" applyNumberFormat="0" applyAlignment="0" applyProtection="0"/>
    <xf numFmtId="10" fontId="4" fillId="0" borderId="0" applyFont="0" applyFill="0" applyBorder="0" applyAlignment="0" applyProtection="0"/>
    <xf numFmtId="4" fontId="48" fillId="0" borderId="0" applyFont="0" applyFill="0" applyBorder="0" applyProtection="0">
      <alignment horizontal="right" vertical="top" wrapText="1"/>
    </xf>
    <xf numFmtId="0" fontId="49" fillId="38" borderId="0">
      <alignment horizontal="center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left" vertical="center"/>
    </xf>
    <xf numFmtId="0" fontId="49" fillId="38" borderId="0">
      <alignment horizontal="left" vertical="top"/>
    </xf>
    <xf numFmtId="0" fontId="49" fillId="38" borderId="0">
      <alignment horizontal="right" vertical="center"/>
    </xf>
    <xf numFmtId="0" fontId="49" fillId="38" borderId="0">
      <alignment horizontal="right" vertical="center"/>
    </xf>
    <xf numFmtId="0" fontId="49" fillId="38" borderId="0">
      <alignment horizontal="right" vertical="center"/>
    </xf>
    <xf numFmtId="0" fontId="49" fillId="38" borderId="0">
      <alignment horizontal="right" vertical="center"/>
    </xf>
    <xf numFmtId="0" fontId="49" fillId="38" borderId="0">
      <alignment horizontal="right" vertical="center"/>
    </xf>
    <xf numFmtId="0" fontId="50" fillId="39" borderId="0">
      <alignment horizontal="right" vertical="center"/>
    </xf>
    <xf numFmtId="0" fontId="49" fillId="38" borderId="0">
      <alignment horizontal="right" vertical="center"/>
    </xf>
    <xf numFmtId="0" fontId="49" fillId="38" borderId="0">
      <alignment horizontal="right" vertical="center"/>
    </xf>
    <xf numFmtId="0" fontId="49" fillId="38" borderId="0">
      <alignment horizontal="right" vertical="center"/>
    </xf>
    <xf numFmtId="0" fontId="49" fillId="38" borderId="0">
      <alignment horizontal="right" vertical="center"/>
    </xf>
    <xf numFmtId="0" fontId="49" fillId="38" borderId="0">
      <alignment horizontal="right" vertical="center"/>
    </xf>
    <xf numFmtId="0" fontId="50" fillId="39" borderId="0">
      <alignment horizontal="right" vertical="center"/>
    </xf>
    <xf numFmtId="0" fontId="49" fillId="38" borderId="0">
      <alignment horizontal="left" vertical="top"/>
    </xf>
    <xf numFmtId="0" fontId="49" fillId="38" borderId="0">
      <alignment horizontal="left" vertical="center"/>
    </xf>
    <xf numFmtId="0" fontId="49" fillId="38" borderId="0">
      <alignment horizontal="center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center" vertical="center"/>
    </xf>
    <xf numFmtId="0" fontId="50" fillId="39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51" fillId="38" borderId="0">
      <alignment horizontal="left" vertical="center"/>
    </xf>
    <xf numFmtId="0" fontId="50" fillId="39" borderId="0">
      <alignment horizontal="center" vertical="center"/>
    </xf>
    <xf numFmtId="0" fontId="50" fillId="3" borderId="0">
      <alignment horizontal="center" vertical="center"/>
    </xf>
    <xf numFmtId="0" fontId="51" fillId="38" borderId="0">
      <alignment horizontal="left" vertical="center"/>
    </xf>
    <xf numFmtId="0" fontId="51" fillId="38" borderId="0">
      <alignment horizontal="left" vertical="center"/>
    </xf>
    <xf numFmtId="0" fontId="50" fillId="39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50" fillId="39" borderId="0">
      <alignment horizontal="center" vertical="center"/>
    </xf>
    <xf numFmtId="0" fontId="49" fillId="38" borderId="0">
      <alignment horizontal="right" vertical="center"/>
    </xf>
    <xf numFmtId="0" fontId="49" fillId="38" borderId="0">
      <alignment horizontal="left" vertical="center"/>
    </xf>
    <xf numFmtId="0" fontId="51" fillId="38" borderId="0">
      <alignment horizontal="left" vertical="center"/>
    </xf>
    <xf numFmtId="0" fontId="51" fillId="38" borderId="0">
      <alignment horizontal="left" vertical="center"/>
    </xf>
    <xf numFmtId="0" fontId="51" fillId="38" borderId="0">
      <alignment horizontal="left" vertical="center"/>
    </xf>
    <xf numFmtId="0" fontId="52" fillId="39" borderId="0">
      <alignment horizontal="left" vertical="center"/>
    </xf>
    <xf numFmtId="0" fontId="51" fillId="38" borderId="0">
      <alignment horizontal="left" vertical="center"/>
    </xf>
    <xf numFmtId="0" fontId="51" fillId="38" borderId="0">
      <alignment horizontal="left" vertical="center"/>
    </xf>
    <xf numFmtId="0" fontId="51" fillId="38" borderId="0">
      <alignment horizontal="left" vertical="center"/>
    </xf>
    <xf numFmtId="0" fontId="51" fillId="38" borderId="0">
      <alignment horizontal="left" vertical="center"/>
    </xf>
    <xf numFmtId="0" fontId="51" fillId="38" borderId="0">
      <alignment horizontal="left" vertical="center"/>
    </xf>
    <xf numFmtId="0" fontId="51" fillId="38" borderId="0">
      <alignment horizontal="left" vertical="center"/>
    </xf>
    <xf numFmtId="0" fontId="52" fillId="39" borderId="0">
      <alignment horizontal="left" vertical="center"/>
    </xf>
    <xf numFmtId="0" fontId="53" fillId="38" borderId="0">
      <alignment horizontal="left" vertical="top"/>
    </xf>
    <xf numFmtId="0" fontId="54" fillId="39" borderId="0">
      <alignment horizontal="left" vertical="top"/>
    </xf>
    <xf numFmtId="0" fontId="53" fillId="38" borderId="0">
      <alignment horizontal="left" vertical="top"/>
    </xf>
    <xf numFmtId="0" fontId="55" fillId="38" borderId="0">
      <alignment horizontal="left" vertical="top"/>
    </xf>
    <xf numFmtId="0" fontId="54" fillId="3" borderId="0">
      <alignment horizontal="left" vertical="top"/>
    </xf>
    <xf numFmtId="0" fontId="56" fillId="38" borderId="0">
      <alignment horizontal="center" vertical="top"/>
    </xf>
    <xf numFmtId="0" fontId="57" fillId="39" borderId="0">
      <alignment horizontal="center" vertical="top"/>
    </xf>
    <xf numFmtId="0" fontId="56" fillId="38" borderId="0">
      <alignment horizontal="center" vertical="top"/>
    </xf>
    <xf numFmtId="0" fontId="49" fillId="38" borderId="0">
      <alignment horizontal="center" vertical="top"/>
    </xf>
    <xf numFmtId="0" fontId="57" fillId="3" borderId="0">
      <alignment horizontal="center" vertical="top"/>
    </xf>
    <xf numFmtId="0" fontId="53" fillId="38" borderId="0">
      <alignment horizontal="left" vertical="top"/>
    </xf>
    <xf numFmtId="0" fontId="54" fillId="39" borderId="0">
      <alignment horizontal="left" vertical="top"/>
    </xf>
    <xf numFmtId="0" fontId="51" fillId="38" borderId="0">
      <alignment horizontal="left" vertical="center"/>
    </xf>
    <xf numFmtId="0" fontId="54" fillId="3" borderId="0">
      <alignment horizontal="left" vertical="top"/>
    </xf>
    <xf numFmtId="0" fontId="56" fillId="38" borderId="0">
      <alignment horizontal="left" vertical="top"/>
    </xf>
    <xf numFmtId="0" fontId="56" fillId="38" borderId="0">
      <alignment horizontal="center" vertical="center"/>
    </xf>
    <xf numFmtId="0" fontId="49" fillId="38" borderId="0">
      <alignment horizontal="center" vertical="center"/>
    </xf>
    <xf numFmtId="0" fontId="55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56" fillId="38" borderId="0">
      <alignment horizontal="center" vertical="center"/>
    </xf>
    <xf numFmtId="0" fontId="49" fillId="38" borderId="0">
      <alignment horizontal="center" vertical="center"/>
    </xf>
    <xf numFmtId="0" fontId="58" fillId="39" borderId="0">
      <alignment horizontal="center" vertical="center"/>
    </xf>
    <xf numFmtId="0" fontId="50" fillId="39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50" fillId="39" borderId="0">
      <alignment horizontal="center" vertical="center"/>
    </xf>
    <xf numFmtId="0" fontId="59" fillId="38" borderId="0">
      <alignment horizontal="center" vertical="center"/>
    </xf>
    <xf numFmtId="0" fontId="55" fillId="38" borderId="0">
      <alignment horizontal="center" vertical="center"/>
    </xf>
    <xf numFmtId="0" fontId="49" fillId="38" borderId="0">
      <alignment horizontal="left" vertical="top"/>
    </xf>
    <xf numFmtId="0" fontId="55" fillId="38" borderId="0">
      <alignment horizontal="center" vertical="center"/>
    </xf>
    <xf numFmtId="0" fontId="55" fillId="38" borderId="0">
      <alignment horizontal="center" vertical="center"/>
    </xf>
    <xf numFmtId="0" fontId="55" fillId="38" borderId="0">
      <alignment horizontal="center" vertical="center"/>
    </xf>
    <xf numFmtId="0" fontId="59" fillId="38" borderId="0">
      <alignment horizontal="center" vertical="center"/>
    </xf>
    <xf numFmtId="0" fontId="55" fillId="38" borderId="0">
      <alignment horizontal="center" vertical="center"/>
    </xf>
    <xf numFmtId="0" fontId="58" fillId="39" borderId="0">
      <alignment horizontal="center" vertical="center"/>
    </xf>
    <xf numFmtId="0" fontId="55" fillId="38" borderId="0">
      <alignment horizontal="center" vertical="center"/>
    </xf>
    <xf numFmtId="0" fontId="55" fillId="38" borderId="0">
      <alignment horizontal="center" vertical="center"/>
    </xf>
    <xf numFmtId="0" fontId="55" fillId="38" borderId="0">
      <alignment horizontal="center" vertical="center"/>
    </xf>
    <xf numFmtId="0" fontId="55" fillId="38" borderId="0">
      <alignment horizontal="center" vertical="center"/>
    </xf>
    <xf numFmtId="0" fontId="55" fillId="38" borderId="0">
      <alignment horizontal="center" vertical="center"/>
    </xf>
    <xf numFmtId="0" fontId="58" fillId="39" borderId="0">
      <alignment horizontal="center" vertical="center"/>
    </xf>
    <xf numFmtId="0" fontId="53" fillId="38" borderId="0">
      <alignment horizontal="center" vertical="center"/>
    </xf>
    <xf numFmtId="0" fontId="59" fillId="38" borderId="0">
      <alignment horizontal="center" vertical="center"/>
    </xf>
    <xf numFmtId="0" fontId="49" fillId="38" borderId="0">
      <alignment horizontal="left" vertical="top"/>
    </xf>
    <xf numFmtId="0" fontId="59" fillId="38" borderId="0">
      <alignment horizontal="center" vertical="center"/>
    </xf>
    <xf numFmtId="0" fontId="59" fillId="38" borderId="0">
      <alignment horizontal="center" vertical="center"/>
    </xf>
    <xf numFmtId="0" fontId="59" fillId="38" borderId="0">
      <alignment horizontal="center" vertical="center"/>
    </xf>
    <xf numFmtId="0" fontId="53" fillId="38" borderId="0">
      <alignment horizontal="center" vertical="center"/>
    </xf>
    <xf numFmtId="0" fontId="59" fillId="38" borderId="0">
      <alignment horizontal="center" vertical="center"/>
    </xf>
    <xf numFmtId="0" fontId="60" fillId="39" borderId="0">
      <alignment horizontal="center" vertical="center"/>
    </xf>
    <xf numFmtId="0" fontId="59" fillId="38" borderId="0">
      <alignment horizontal="center" vertical="center"/>
    </xf>
    <xf numFmtId="0" fontId="59" fillId="38" borderId="0">
      <alignment horizontal="center" vertical="center"/>
    </xf>
    <xf numFmtId="0" fontId="59" fillId="38" borderId="0">
      <alignment horizontal="center" vertical="center"/>
    </xf>
    <xf numFmtId="0" fontId="59" fillId="38" borderId="0">
      <alignment horizontal="center" vertical="center"/>
    </xf>
    <xf numFmtId="0" fontId="59" fillId="38" borderId="0">
      <alignment horizontal="center" vertical="center"/>
    </xf>
    <xf numFmtId="0" fontId="60" fillId="39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50" fillId="39" borderId="0">
      <alignment horizontal="center" vertical="center"/>
    </xf>
    <xf numFmtId="0" fontId="50" fillId="3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50" fillId="39" borderId="0">
      <alignment horizontal="center" vertical="center"/>
    </xf>
    <xf numFmtId="0" fontId="50" fillId="3" borderId="0">
      <alignment horizontal="center" vertical="center"/>
    </xf>
    <xf numFmtId="0" fontId="49" fillId="38" borderId="0">
      <alignment horizontal="center" vertical="top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50" fillId="39" borderId="0">
      <alignment horizontal="center" vertical="center"/>
    </xf>
    <xf numFmtId="0" fontId="49" fillId="38" borderId="0">
      <alignment horizontal="center" vertical="center"/>
    </xf>
    <xf numFmtId="0" fontId="50" fillId="39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center" vertical="center"/>
    </xf>
    <xf numFmtId="0" fontId="50" fillId="39" borderId="0">
      <alignment horizontal="center" vertical="center"/>
    </xf>
    <xf numFmtId="0" fontId="49" fillId="38" borderId="0">
      <alignment horizontal="center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left" vertical="center"/>
    </xf>
    <xf numFmtId="0" fontId="49" fillId="38" borderId="0">
      <alignment horizontal="center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49" fillId="38" borderId="0">
      <alignment horizontal="left" vertical="center"/>
    </xf>
    <xf numFmtId="0" fontId="50" fillId="39" borderId="0">
      <alignment horizontal="left" vertical="center"/>
    </xf>
    <xf numFmtId="0" fontId="61" fillId="0" borderId="0" applyNumberFormat="0" applyFill="0" applyBorder="0" applyAlignment="0" applyProtection="0"/>
    <xf numFmtId="0" fontId="42" fillId="0" borderId="0"/>
    <xf numFmtId="0" fontId="62" fillId="0" borderId="0">
      <alignment horizontal="centerContinuous" vertical="center"/>
    </xf>
    <xf numFmtId="0" fontId="63" fillId="23" borderId="12" applyNumberFormat="0" applyFill="0" applyAlignment="0" applyProtection="0">
      <alignment vertical="top"/>
    </xf>
    <xf numFmtId="0" fontId="64" fillId="0" borderId="0">
      <alignment horizontal="centerContinuous" vertical="center"/>
    </xf>
    <xf numFmtId="0" fontId="26" fillId="0" borderId="13" applyNumberFormat="0" applyFill="0" applyAlignment="0" applyProtection="0"/>
    <xf numFmtId="3" fontId="65" fillId="0" borderId="0"/>
    <xf numFmtId="0" fontId="66" fillId="0" borderId="0" applyNumberFormat="0" applyFill="0" applyBorder="0" applyAlignment="0" applyProtection="0"/>
    <xf numFmtId="0" fontId="5" fillId="0" borderId="1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40" fillId="9" borderId="4" applyNumberFormat="0" applyAlignment="0" applyProtection="0"/>
    <xf numFmtId="0" fontId="40" fillId="9" borderId="4" applyNumberFormat="0" applyAlignment="0" applyProtection="0"/>
    <xf numFmtId="0" fontId="5" fillId="0" borderId="1">
      <alignment horizontal="center"/>
    </xf>
    <xf numFmtId="0" fontId="5" fillId="0" borderId="0">
      <alignment vertical="top"/>
    </xf>
    <xf numFmtId="0" fontId="47" fillId="44" borderId="11" applyNumberFormat="0" applyAlignment="0" applyProtection="0"/>
    <xf numFmtId="0" fontId="47" fillId="44" borderId="11" applyNumberFormat="0" applyAlignment="0" applyProtection="0"/>
    <xf numFmtId="0" fontId="67" fillId="44" borderId="4" applyNumberFormat="0" applyAlignment="0" applyProtection="0"/>
    <xf numFmtId="0" fontId="67" fillId="44" borderId="4" applyNumberFormat="0" applyAlignment="0" applyProtection="0"/>
    <xf numFmtId="177" fontId="10" fillId="0" borderId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5" fillId="0" borderId="0">
      <alignment horizontal="right" vertical="top" wrapText="1"/>
    </xf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0" fillId="0" borderId="18" applyNumberFormat="0" applyFill="0" applyAlignment="0" applyProtection="0"/>
    <xf numFmtId="0" fontId="2" fillId="0" borderId="0"/>
    <xf numFmtId="0" fontId="2" fillId="0" borderId="0"/>
    <xf numFmtId="0" fontId="21" fillId="45" borderId="5" applyNumberFormat="0" applyAlignment="0" applyProtection="0"/>
    <xf numFmtId="0" fontId="21" fillId="45" borderId="5" applyNumberFormat="0" applyAlignment="0" applyProtection="0"/>
    <xf numFmtId="0" fontId="5" fillId="0" borderId="1">
      <alignment horizontal="center"/>
    </xf>
    <xf numFmtId="0" fontId="5" fillId="0" borderId="1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2" fillId="0" borderId="0"/>
    <xf numFmtId="0" fontId="75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1">
      <alignment horizontal="center" wrapText="1"/>
    </xf>
    <xf numFmtId="0" fontId="76" fillId="5" borderId="0" applyNumberFormat="0" applyBorder="0" applyAlignment="0" applyProtection="0"/>
    <xf numFmtId="0" fontId="76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47" borderId="10" applyNumberFormat="0" applyFont="0" applyAlignment="0" applyProtection="0"/>
    <xf numFmtId="0" fontId="2" fillId="47" borderId="10" applyNumberFormat="0" applyFont="0" applyAlignment="0" applyProtection="0"/>
    <xf numFmtId="0" fontId="2" fillId="47" borderId="10" applyNumberFormat="0" applyFont="0" applyAlignment="0" applyProtection="0"/>
    <xf numFmtId="0" fontId="2" fillId="47" borderId="10" applyNumberFormat="0" applyFont="0" applyAlignment="0" applyProtection="0"/>
    <xf numFmtId="0" fontId="2" fillId="47" borderId="10" applyNumberFormat="0" applyFont="0" applyAlignment="0" applyProtection="0"/>
    <xf numFmtId="0" fontId="2" fillId="47" borderId="10" applyNumberFormat="0" applyFont="0" applyAlignment="0" applyProtection="0"/>
    <xf numFmtId="0" fontId="2" fillId="47" borderId="10" applyNumberFormat="0" applyFont="0" applyAlignment="0" applyProtection="0"/>
    <xf numFmtId="0" fontId="2" fillId="47" borderId="10" applyNumberFormat="0" applyFont="0" applyAlignment="0" applyProtection="0"/>
    <xf numFmtId="0" fontId="2" fillId="47" borderId="10" applyNumberFormat="0" applyFont="0" applyAlignment="0" applyProtection="0"/>
    <xf numFmtId="0" fontId="2" fillId="47" borderId="10" applyNumberFormat="0" applyFont="0" applyAlignment="0" applyProtection="0"/>
    <xf numFmtId="0" fontId="2" fillId="47" borderId="10" applyNumberFormat="0" applyFont="0" applyAlignment="0" applyProtection="0"/>
    <xf numFmtId="0" fontId="2" fillId="47" borderId="10" applyNumberFormat="0" applyFont="0" applyAlignment="0" applyProtection="0"/>
    <xf numFmtId="0" fontId="2" fillId="47" borderId="10" applyNumberFormat="0" applyFont="0" applyAlignment="0" applyProtection="0"/>
    <xf numFmtId="0" fontId="2" fillId="47" borderId="10" applyNumberFormat="0" applyFont="0" applyAlignment="0" applyProtection="0"/>
    <xf numFmtId="0" fontId="2" fillId="47" borderId="10" applyNumberFormat="0" applyFont="0" applyAlignment="0" applyProtection="0"/>
    <xf numFmtId="0" fontId="2" fillId="47" borderId="10" applyNumberFormat="0" applyFont="0" applyAlignment="0" applyProtection="0"/>
    <xf numFmtId="0" fontId="2" fillId="47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1">
      <alignment horizontal="center"/>
    </xf>
    <xf numFmtId="0" fontId="5" fillId="0" borderId="1">
      <alignment horizontal="center" wrapText="1"/>
    </xf>
    <xf numFmtId="0" fontId="2" fillId="0" borderId="0"/>
    <xf numFmtId="0" fontId="2" fillId="0" borderId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4" fontId="13" fillId="0" borderId="0" applyNumberFormat="0"/>
    <xf numFmtId="49" fontId="13" fillId="0" borderId="0" applyNumberFormat="0"/>
    <xf numFmtId="0" fontId="78" fillId="2" borderId="19" applyNumberFormat="0" applyFont="0" applyBorder="0">
      <alignment horizontal="right" vertical="top" wrapText="1"/>
    </xf>
    <xf numFmtId="0" fontId="11" fillId="0" borderId="0" applyNumberFormat="0" applyProtection="0"/>
    <xf numFmtId="0" fontId="78" fillId="2" borderId="20" applyNumberFormat="0" applyFont="0" applyBorder="0" applyAlignment="0">
      <alignment horizontal="center" vertical="top" wrapText="1"/>
    </xf>
    <xf numFmtId="0" fontId="2" fillId="0" borderId="0">
      <alignment vertical="justify"/>
    </xf>
    <xf numFmtId="0" fontId="1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" fillId="0" borderId="0">
      <alignment horizontal="center"/>
    </xf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" fontId="10" fillId="0" borderId="0" applyFill="0" applyBorder="0" applyAlignment="0" applyProtection="0"/>
    <xf numFmtId="41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11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1" fillId="0" borderId="0" applyFill="0" applyBorder="0" applyAlignment="0" applyProtection="0"/>
    <xf numFmtId="180" fontId="11" fillId="0" borderId="0" applyFill="0" applyBorder="0" applyAlignment="0" applyProtection="0"/>
    <xf numFmtId="180" fontId="11" fillId="0" borderId="0" applyFill="0" applyBorder="0" applyAlignment="0" applyProtection="0"/>
    <xf numFmtId="180" fontId="11" fillId="0" borderId="0" applyFill="0" applyBorder="0" applyAlignment="0" applyProtection="0"/>
    <xf numFmtId="43" fontId="16" fillId="0" borderId="0" applyFont="0" applyFill="0" applyBorder="0" applyAlignment="0" applyProtection="0"/>
    <xf numFmtId="181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0" borderId="0">
      <alignment horizontal="left" vertical="top"/>
    </xf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2" fillId="0" borderId="0" applyFont="0" applyFill="0" applyBorder="0" applyAlignment="0"/>
    <xf numFmtId="3" fontId="65" fillId="0" borderId="0"/>
    <xf numFmtId="0" fontId="5" fillId="0" borderId="0"/>
    <xf numFmtId="0" fontId="26" fillId="0" borderId="17" applyNumberFormat="0" applyFill="0" applyAlignment="0" applyProtection="0"/>
    <xf numFmtId="0" fontId="40" fillId="48" borderId="4" applyNumberFormat="0" applyAlignment="0" applyProtection="0"/>
    <xf numFmtId="0" fontId="26" fillId="0" borderId="17" applyNumberFormat="0" applyFill="0" applyAlignment="0" applyProtection="0"/>
    <xf numFmtId="0" fontId="76" fillId="49" borderId="0" applyNumberFormat="0" applyBorder="0" applyAlignment="0" applyProtection="0"/>
    <xf numFmtId="0" fontId="17" fillId="50" borderId="0" applyNumberFormat="0" applyBorder="0" applyAlignment="0" applyProtection="0"/>
    <xf numFmtId="0" fontId="76" fillId="49" borderId="0" applyNumberFormat="0" applyBorder="0" applyAlignment="0" applyProtection="0"/>
    <xf numFmtId="0" fontId="7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" fillId="51" borderId="10" applyNumberFormat="0" applyAlignment="0" applyProtection="0"/>
    <xf numFmtId="0" fontId="68" fillId="0" borderId="14" applyNumberFormat="0" applyFill="0" applyAlignment="0" applyProtection="0"/>
    <xf numFmtId="0" fontId="4" fillId="51" borderId="10" applyNumberFormat="0" applyAlignment="0" applyProtection="0"/>
    <xf numFmtId="0" fontId="17" fillId="52" borderId="0" applyNumberFormat="0" applyBorder="0" applyAlignment="0" applyProtection="0"/>
    <xf numFmtId="0" fontId="77" fillId="0" borderId="8" applyNumberFormat="0" applyFill="0" applyAlignment="0" applyProtection="0"/>
    <xf numFmtId="0" fontId="21" fillId="53" borderId="5" applyNumberFormat="0" applyAlignment="0" applyProtection="0"/>
    <xf numFmtId="0" fontId="66" fillId="0" borderId="0" applyNumberFormat="0" applyFill="0" applyBorder="0" applyAlignment="0" applyProtection="0"/>
    <xf numFmtId="0" fontId="4" fillId="0" borderId="0"/>
  </cellStyleXfs>
  <cellXfs count="71">
    <xf numFmtId="0" fontId="0" fillId="0" borderId="0" xfId="0"/>
    <xf numFmtId="43" fontId="4" fillId="0" borderId="0" xfId="0" applyNumberFormat="1" applyFont="1"/>
    <xf numFmtId="43" fontId="4" fillId="0" borderId="0" xfId="1" applyFont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4" fontId="4" fillId="0" borderId="0" xfId="0" applyNumberFormat="1" applyFont="1" applyBorder="1"/>
    <xf numFmtId="43" fontId="4" fillId="0" borderId="0" xfId="1" applyFont="1" applyBorder="1"/>
    <xf numFmtId="43" fontId="4" fillId="0" borderId="0" xfId="0" applyNumberFormat="1" applyFont="1" applyBorder="1"/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Fill="1" applyAlignme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164" fontId="6" fillId="0" borderId="1" xfId="1" applyNumberFormat="1" applyFont="1" applyBorder="1" applyAlignment="1">
      <alignment horizontal="right" vertical="center" wrapText="1"/>
    </xf>
    <xf numFmtId="164" fontId="5" fillId="0" borderId="1" xfId="1" applyNumberFormat="1" applyFont="1" applyFill="1" applyBorder="1" applyAlignment="1">
      <alignment horizontal="right" vertical="center" wrapText="1"/>
    </xf>
    <xf numFmtId="164" fontId="5" fillId="0" borderId="1" xfId="1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 wrapText="1"/>
    </xf>
    <xf numFmtId="4" fontId="5" fillId="0" borderId="1" xfId="1" applyNumberFormat="1" applyFont="1" applyBorder="1" applyAlignment="1">
      <alignment horizontal="right" vertical="center"/>
    </xf>
    <xf numFmtId="4" fontId="6" fillId="0" borderId="1" xfId="1" applyNumberFormat="1" applyFont="1" applyBorder="1" applyAlignment="1">
      <alignment horizontal="right" vertical="center" wrapText="1"/>
    </xf>
    <xf numFmtId="4" fontId="5" fillId="0" borderId="1" xfId="1" applyNumberFormat="1" applyFont="1" applyBorder="1" applyAlignment="1">
      <alignment horizontal="right" vertical="center" wrapText="1"/>
    </xf>
    <xf numFmtId="164" fontId="6" fillId="2" borderId="1" xfId="1" applyNumberFormat="1" applyFont="1" applyFill="1" applyBorder="1" applyAlignment="1">
      <alignment horizontal="right" vertical="center" wrapText="1"/>
    </xf>
    <xf numFmtId="0" fontId="0" fillId="0" borderId="0" xfId="0" applyBorder="1" applyAlignment="1"/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top"/>
    </xf>
    <xf numFmtId="4" fontId="9" fillId="0" borderId="0" xfId="0" applyNumberFormat="1" applyFont="1" applyFill="1" applyAlignment="1">
      <alignment vertical="center"/>
    </xf>
    <xf numFmtId="43" fontId="9" fillId="0" borderId="0" xfId="0" applyNumberFormat="1" applyFont="1" applyAlignment="1">
      <alignment horizontal="right" vertical="top"/>
    </xf>
    <xf numFmtId="0" fontId="4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vertical="top"/>
    </xf>
    <xf numFmtId="0" fontId="9" fillId="0" borderId="0" xfId="0" applyFont="1" applyFill="1" applyAlignment="1"/>
    <xf numFmtId="0" fontId="9" fillId="0" borderId="0" xfId="0" applyFont="1" applyFill="1" applyBorder="1" applyAlignment="1">
      <alignment horizontal="right"/>
    </xf>
    <xf numFmtId="0" fontId="5" fillId="0" borderId="0" xfId="1015" applyFont="1" applyAlignment="1">
      <alignment horizontal="right"/>
    </xf>
    <xf numFmtId="0" fontId="2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top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559" applyFont="1" applyAlignment="1">
      <alignment horizontal="left" vertical="top"/>
    </xf>
    <xf numFmtId="0" fontId="4" fillId="0" borderId="0" xfId="559" applyFont="1" applyAlignment="1">
      <alignment horizontal="right" vertical="top"/>
    </xf>
    <xf numFmtId="0" fontId="6" fillId="0" borderId="0" xfId="559" applyFont="1" applyAlignment="1">
      <alignment horizontal="left" vertical="top"/>
    </xf>
    <xf numFmtId="0" fontId="8" fillId="0" borderId="0" xfId="559" applyFont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/>
    <xf numFmtId="49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0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</cellXfs>
  <cellStyles count="1016">
    <cellStyle name="_10.1 Эффект деят-ти" xfId="3"/>
    <cellStyle name="_384" xfId="4"/>
    <cellStyle name="_385" xfId="5"/>
    <cellStyle name="_ATM over SDH" xfId="6"/>
    <cellStyle name="_Cp_E250 &amp; E450 _01" xfId="7"/>
    <cellStyle name="_IT-SCS" xfId="8"/>
    <cellStyle name="_LAN 23-10" xfId="9"/>
    <cellStyle name="_LVS" xfId="10"/>
    <cellStyle name="_Pr_Dyg60" xfId="11"/>
    <cellStyle name="_Q43339_RMD_AVT-6_MNPZ" xfId="12"/>
    <cellStyle name="_S3105_050603_new" xfId="13"/>
    <cellStyle name="_SCS_ECS_LVS" xfId="14"/>
    <cellStyle name="_SmResSchort1" xfId="15"/>
    <cellStyle name="_Spec" xfId="16"/>
    <cellStyle name="_Блок бокс ЛПДС Чепурского" xfId="17"/>
    <cellStyle name="_Братск_S3182_общ_" xfId="18"/>
    <cellStyle name="_Волна давления" xfId="19"/>
    <cellStyle name="_Все системы 2" xfId="20"/>
    <cellStyle name="_ГРС Сибай" xfId="21"/>
    <cellStyle name="_ГТП_ ПИР БИК СМН-Приводино_12.05.09" xfId="22"/>
    <cellStyle name="_ГТП_ р.Сызранка 1444 (ИИ+ПР)" xfId="23"/>
    <cellStyle name="_ГТП_Замена подв.переход р. Панинский Еган" xfId="24"/>
    <cellStyle name="_ГТП_НПС Синдор Газ" xfId="25"/>
    <cellStyle name="_ГТП_Нюксеница Сметы СМН-11" xfId="26"/>
    <cellStyle name="_ГТП_ПИР БИК СМН-Чикшино_11.05.09" xfId="27"/>
    <cellStyle name="_ГТП_р Сыня Сметы СМН-11" xfId="28"/>
    <cellStyle name="_ГТП_р Холуйница Сметы СМН-11" xfId="29"/>
    <cellStyle name="_ГТП_р Шаболга Сметы СМН-11" xfId="30"/>
    <cellStyle name="_ГТП_Смета ПиР Субханкулово8 к ДС" xfId="31"/>
    <cellStyle name="_ЗИП" xfId="32"/>
    <cellStyle name="_ЗРУ таёжная" xfId="33"/>
    <cellStyle name="_изыскания 16кв.дом  Алдан" xfId="34"/>
    <cellStyle name="_Исправленый 28.07.05 Уяр" xfId="35"/>
    <cellStyle name="_Книга1" xfId="36"/>
    <cellStyle name="_Книга1 (4)" xfId="37"/>
    <cellStyle name="_Копия БП_доп макет" xfId="38"/>
    <cellStyle name="_Копия Смета ПИР для зак (Газ геодезия)V3" xfId="39"/>
    <cellStyle name="_КСВТ" xfId="40"/>
    <cellStyle name="_Леско1" xfId="41"/>
    <cellStyle name="_Микроэкономика  1 Проектные работы" xfId="42"/>
    <cellStyle name="_Микроэкономика  2 Проектные работы" xfId="43"/>
    <cellStyle name="_НПЗ" xfId="44"/>
    <cellStyle name="_НПЗ (2)" xfId="45"/>
    <cellStyle name="_ОПУ" xfId="46"/>
    <cellStyle name="_от 08.08.09г.-Здание ЦРС,столовая ПБО АРНУ - 01.07 согл." xfId="47"/>
    <cellStyle name="_Периферия" xfId="48"/>
    <cellStyle name="_Пример расчета" xfId="49"/>
    <cellStyle name="_Проектные работы" xfId="50"/>
    <cellStyle name="_р Сыня Сметы СМН-11" xfId="51"/>
    <cellStyle name="_р Холуйница Сметы СМН-11" xfId="52"/>
    <cellStyle name="_Рабочие станции" xfId="53"/>
    <cellStyle name="_Расчёт стоимост 1 чел-часа по ПИР (КНТЦ1 ) (2)" xfId="54"/>
    <cellStyle name="_Рек ППМН -Койва-1036 км 30 06" xfId="55"/>
    <cellStyle name="_Ростовский (3)" xfId="56"/>
    <cellStyle name="_сводная смета" xfId="57"/>
    <cellStyle name="_Сводные сметы" xfId="58"/>
    <cellStyle name="_Сервера" xfId="59"/>
    <cellStyle name="_Система управления" xfId="60"/>
    <cellStyle name="_Смета" xfId="61"/>
    <cellStyle name="_смета 1 (2)" xfId="62"/>
    <cellStyle name="_Смета Казахстан(Западный ТП)" xfId="63"/>
    <cellStyle name="_Смета НПС (2)" xfId="64"/>
    <cellStyle name="_Смета СОУ" xfId="65"/>
    <cellStyle name="_Смета ТМ 5 ПС" xfId="66"/>
    <cellStyle name="_Смета ТМ А-М" xfId="67"/>
    <cellStyle name="_Смета_ Образец СВОДНАЯ" xfId="68"/>
    <cellStyle name="_Сметы ВНИИСТ" xfId="69"/>
    <cellStyle name="_Сметы ВНИИСТ_01.04.08 Смета на ИИР_ПИРС" xfId="70"/>
    <cellStyle name="_Сметы ВНИИСТ_27.08.08 ИИ КППСОД 0-68-ТСМН" xfId="71"/>
    <cellStyle name="_Спецификация" xfId="72"/>
    <cellStyle name="_ТМ Быково Кириши" xfId="73"/>
    <cellStyle name="_УПАТС ГУГОЧС 2003 (копия)" xfId="74"/>
    <cellStyle name="_Уяр ТЗ 2_" xfId="75"/>
    <cellStyle name="_ЩСУ 394" xfId="76"/>
    <cellStyle name="_ЩСУ Тайшет" xfId="77"/>
    <cellStyle name="_Экспертиза" xfId="78"/>
    <cellStyle name="_Японское море_РД - ВНИИСТ" xfId="79"/>
    <cellStyle name="20% - Accent1" xfId="80"/>
    <cellStyle name="20% - Accent2" xfId="81"/>
    <cellStyle name="20% - Accent3" xfId="82"/>
    <cellStyle name="20% - Accent4" xfId="83"/>
    <cellStyle name="20% - Accent5" xfId="84"/>
    <cellStyle name="20% - Accent6" xfId="85"/>
    <cellStyle name="20% - Акцент1 2" xfId="86"/>
    <cellStyle name="20% - Акцент1 2 2" xfId="87"/>
    <cellStyle name="20% - Акцент2 2" xfId="88"/>
    <cellStyle name="20% - Акцент2 2 2" xfId="89"/>
    <cellStyle name="20% - Акцент3 2" xfId="90"/>
    <cellStyle name="20% - Акцент3 2 2" xfId="91"/>
    <cellStyle name="20% - Акцент4 2" xfId="92"/>
    <cellStyle name="20% - Акцент4 2 2" xfId="93"/>
    <cellStyle name="20% - Акцент5 2" xfId="94"/>
    <cellStyle name="20% - Акцент5 2 2" xfId="95"/>
    <cellStyle name="20% - Акцент6 2" xfId="96"/>
    <cellStyle name="20% - Акцент6 2 2" xfId="97"/>
    <cellStyle name="40% - Accent1" xfId="98"/>
    <cellStyle name="40% - Accent2" xfId="99"/>
    <cellStyle name="40% - Accent3" xfId="100"/>
    <cellStyle name="40% - Accent4" xfId="101"/>
    <cellStyle name="40% - Accent5" xfId="102"/>
    <cellStyle name="40% - Accent6" xfId="103"/>
    <cellStyle name="40% - Акцент1 2" xfId="104"/>
    <cellStyle name="40% - Акцент1 2 2" xfId="105"/>
    <cellStyle name="40% - Акцент2 2" xfId="106"/>
    <cellStyle name="40% - Акцент2 2 2" xfId="107"/>
    <cellStyle name="40% - Акцент3 2" xfId="108"/>
    <cellStyle name="40% - Акцент3 2 2" xfId="109"/>
    <cellStyle name="40% - Акцент4 2" xfId="110"/>
    <cellStyle name="40% - Акцент4 2 2" xfId="111"/>
    <cellStyle name="40% - Акцент5 2" xfId="112"/>
    <cellStyle name="40% - Акцент5 2 2" xfId="113"/>
    <cellStyle name="40% - Акцент6 2" xfId="114"/>
    <cellStyle name="40% - Акцент6 2 2" xfId="115"/>
    <cellStyle name="60% - Accent1" xfId="116"/>
    <cellStyle name="60% - Accent2" xfId="117"/>
    <cellStyle name="60% - Accent3" xfId="118"/>
    <cellStyle name="60% - Accent4" xfId="119"/>
    <cellStyle name="60% - Accent5" xfId="120"/>
    <cellStyle name="60% - Accent6" xfId="121"/>
    <cellStyle name="60% - Акцент1 2" xfId="122"/>
    <cellStyle name="60% - Акцент1 2 2" xfId="123"/>
    <cellStyle name="60% - Акцент2 2" xfId="124"/>
    <cellStyle name="60% - Акцент2 2 2" xfId="125"/>
    <cellStyle name="60% - Акцент3 2" xfId="126"/>
    <cellStyle name="60% - Акцент3 2 2" xfId="127"/>
    <cellStyle name="60% - Акцент4 2" xfId="128"/>
    <cellStyle name="60% - Акцент4 2 2" xfId="129"/>
    <cellStyle name="60% - Акцент5 2" xfId="130"/>
    <cellStyle name="60% - Акцент5 2 2" xfId="131"/>
    <cellStyle name="60% - Акцент6 2" xfId="132"/>
    <cellStyle name="60% - Акцент6 2 2" xfId="133"/>
    <cellStyle name="Aaia?iue [0]_1 yoa?" xfId="134"/>
    <cellStyle name="Aaia?iue_1 yoa?" xfId="135"/>
    <cellStyle name="Accent1" xfId="136"/>
    <cellStyle name="Accent1 - 20%" xfId="137"/>
    <cellStyle name="Accent1 - 40%" xfId="138"/>
    <cellStyle name="Accent1 - 60%" xfId="139"/>
    <cellStyle name="Accent2" xfId="140"/>
    <cellStyle name="Accent2 - 20%" xfId="141"/>
    <cellStyle name="Accent2 - 40%" xfId="142"/>
    <cellStyle name="Accent2 - 60%" xfId="143"/>
    <cellStyle name="Accent3" xfId="144"/>
    <cellStyle name="Accent3 - 20%" xfId="145"/>
    <cellStyle name="Accent3 - 40%" xfId="146"/>
    <cellStyle name="Accent3 - 60%" xfId="147"/>
    <cellStyle name="Accent4" xfId="148"/>
    <cellStyle name="Accent4 - 20%" xfId="149"/>
    <cellStyle name="Accent4 - 40%" xfId="150"/>
    <cellStyle name="Accent4 - 60%" xfId="151"/>
    <cellStyle name="Accent5" xfId="152"/>
    <cellStyle name="Accent5 - 20%" xfId="153"/>
    <cellStyle name="Accent5 - 40%" xfId="154"/>
    <cellStyle name="Accent5 - 60%" xfId="155"/>
    <cellStyle name="Accent6" xfId="156"/>
    <cellStyle name="Accent6 - 20%" xfId="157"/>
    <cellStyle name="Accent6 - 40%" xfId="158"/>
    <cellStyle name="Accent6 - 60%" xfId="159"/>
    <cellStyle name="Bad" xfId="160"/>
    <cellStyle name="Calculation" xfId="161"/>
    <cellStyle name="category" xfId="162"/>
    <cellStyle name="Check Cell" xfId="163"/>
    <cellStyle name="Comma [0]_03" xfId="164"/>
    <cellStyle name="Comma_03" xfId="165"/>
    <cellStyle name="Cost" xfId="166"/>
    <cellStyle name="Currency [0]" xfId="167"/>
    <cellStyle name="Currency_03" xfId="168"/>
    <cellStyle name="done" xfId="169"/>
    <cellStyle name="Emphasis 1" xfId="170"/>
    <cellStyle name="Emphasis 2" xfId="171"/>
    <cellStyle name="Emphasis 3" xfId="172"/>
    <cellStyle name="Equpment" xfId="173"/>
    <cellStyle name="Equpment Header" xfId="174"/>
    <cellStyle name="Equpment_Internet" xfId="175"/>
    <cellStyle name="Euro" xfId="176"/>
    <cellStyle name="Euro 10" xfId="177"/>
    <cellStyle name="Euro 11" xfId="178"/>
    <cellStyle name="Euro 12" xfId="179"/>
    <cellStyle name="Euro 13" xfId="180"/>
    <cellStyle name="Euro 14" xfId="181"/>
    <cellStyle name="Euro 15" xfId="182"/>
    <cellStyle name="Euro 16" xfId="183"/>
    <cellStyle name="Euro 17" xfId="184"/>
    <cellStyle name="Euro 18" xfId="185"/>
    <cellStyle name="Euro 19" xfId="186"/>
    <cellStyle name="Euro 2" xfId="187"/>
    <cellStyle name="Euro 20" xfId="188"/>
    <cellStyle name="Euro 21" xfId="189"/>
    <cellStyle name="Euro 3" xfId="190"/>
    <cellStyle name="Euro 4" xfId="191"/>
    <cellStyle name="Euro 5" xfId="192"/>
    <cellStyle name="Euro 6" xfId="193"/>
    <cellStyle name="Euro 7" xfId="194"/>
    <cellStyle name="Euro 8" xfId="195"/>
    <cellStyle name="Euro 9" xfId="196"/>
    <cellStyle name="Explanatory Text" xfId="197"/>
    <cellStyle name="eZ????z_WS_ACER.XLS" xfId="198"/>
    <cellStyle name="Good" xfId="199"/>
    <cellStyle name="Grey" xfId="200"/>
    <cellStyle name="GROS" xfId="201"/>
    <cellStyle name="HEADER" xfId="202"/>
    <cellStyle name="Heading 1" xfId="203"/>
    <cellStyle name="Heading 2" xfId="204"/>
    <cellStyle name="Heading 3" xfId="205"/>
    <cellStyle name="Heading 4" xfId="206"/>
    <cellStyle name="Iau?iue_1 yoa?" xfId="207"/>
    <cellStyle name="Input" xfId="208"/>
    <cellStyle name="Input [yellow]" xfId="209"/>
    <cellStyle name="Input_3050 ИИР" xfId="210"/>
    <cellStyle name="Linked Cell" xfId="211"/>
    <cellStyle name="Model" xfId="212"/>
    <cellStyle name="Neutral" xfId="213"/>
    <cellStyle name="normal" xfId="214"/>
    <cellStyle name="Normal - Style1" xfId="215"/>
    <cellStyle name="Normal_01" xfId="216"/>
    <cellStyle name="Normal1" xfId="217"/>
    <cellStyle name="NormalText" xfId="218"/>
    <cellStyle name="Note" xfId="219"/>
    <cellStyle name="Note 10" xfId="220"/>
    <cellStyle name="Note 2" xfId="221"/>
    <cellStyle name="Note 3" xfId="222"/>
    <cellStyle name="Note 4" xfId="223"/>
    <cellStyle name="Note 5" xfId="224"/>
    <cellStyle name="Note 6" xfId="225"/>
    <cellStyle name="Note 7" xfId="226"/>
    <cellStyle name="Note 8" xfId="227"/>
    <cellStyle name="Note 9" xfId="228"/>
    <cellStyle name="Note_3050 ИИР" xfId="229"/>
    <cellStyle name="Oeiainiaue [0]_1 yoa?" xfId="230"/>
    <cellStyle name="Oeiainiaue_1 yoa?" xfId="231"/>
    <cellStyle name="Ouny?e [0]_SPEC_WAN" xfId="232"/>
    <cellStyle name="Ouny?e_SPEC_WAN" xfId="233"/>
    <cellStyle name="Output" xfId="234"/>
    <cellStyle name="Percent [2]" xfId="235"/>
    <cellStyle name="Price" xfId="236"/>
    <cellStyle name="S0" xfId="237"/>
    <cellStyle name="S0 10" xfId="238"/>
    <cellStyle name="S0 11" xfId="239"/>
    <cellStyle name="S0 12" xfId="240"/>
    <cellStyle name="S0 2" xfId="241"/>
    <cellStyle name="S0 2 2" xfId="242"/>
    <cellStyle name="S0 3" xfId="243"/>
    <cellStyle name="S0 4" xfId="244"/>
    <cellStyle name="S0 5" xfId="245"/>
    <cellStyle name="S0 6" xfId="246"/>
    <cellStyle name="S0 7" xfId="247"/>
    <cellStyle name="S0 8" xfId="248"/>
    <cellStyle name="S0 9" xfId="249"/>
    <cellStyle name="S0_1" xfId="250"/>
    <cellStyle name="S1" xfId="251"/>
    <cellStyle name="S1 10" xfId="252"/>
    <cellStyle name="S1 11" xfId="253"/>
    <cellStyle name="S1 12" xfId="254"/>
    <cellStyle name="S1 2" xfId="255"/>
    <cellStyle name="S1 3" xfId="256"/>
    <cellStyle name="S1 4" xfId="257"/>
    <cellStyle name="S1 5" xfId="258"/>
    <cellStyle name="S1 6" xfId="259"/>
    <cellStyle name="S1 7" xfId="260"/>
    <cellStyle name="S1 8" xfId="261"/>
    <cellStyle name="S1 9" xfId="262"/>
    <cellStyle name="S1_1" xfId="263"/>
    <cellStyle name="S10" xfId="264"/>
    <cellStyle name="S10 10" xfId="265"/>
    <cellStyle name="S10 11" xfId="266"/>
    <cellStyle name="S10 12" xfId="267"/>
    <cellStyle name="S10 13" xfId="268"/>
    <cellStyle name="S10 2" xfId="269"/>
    <cellStyle name="S10 3" xfId="270"/>
    <cellStyle name="S10 3 2" xfId="271"/>
    <cellStyle name="S10 4" xfId="272"/>
    <cellStyle name="S10 5" xfId="273"/>
    <cellStyle name="S10 6" xfId="274"/>
    <cellStyle name="S10 7" xfId="275"/>
    <cellStyle name="S10 8" xfId="276"/>
    <cellStyle name="S10 9" xfId="277"/>
    <cellStyle name="S10_1" xfId="278"/>
    <cellStyle name="S11" xfId="279"/>
    <cellStyle name="S11 10" xfId="280"/>
    <cellStyle name="S11 11" xfId="281"/>
    <cellStyle name="S11 12" xfId="282"/>
    <cellStyle name="S11 13" xfId="283"/>
    <cellStyle name="S11 2" xfId="284"/>
    <cellStyle name="S11 2 2" xfId="285"/>
    <cellStyle name="S11 2 3" xfId="286"/>
    <cellStyle name="S11 2_Командировочные_1" xfId="287"/>
    <cellStyle name="S11 3" xfId="288"/>
    <cellStyle name="S11 4" xfId="289"/>
    <cellStyle name="S11 5" xfId="290"/>
    <cellStyle name="S11 6" xfId="291"/>
    <cellStyle name="S11 7" xfId="292"/>
    <cellStyle name="S11 8" xfId="293"/>
    <cellStyle name="S11 9" xfId="294"/>
    <cellStyle name="S11_1" xfId="295"/>
    <cellStyle name="S12" xfId="296"/>
    <cellStyle name="S12 10" xfId="297"/>
    <cellStyle name="S12 11" xfId="298"/>
    <cellStyle name="S12 12" xfId="299"/>
    <cellStyle name="S12 2" xfId="300"/>
    <cellStyle name="S12 3" xfId="301"/>
    <cellStyle name="S12 4" xfId="302"/>
    <cellStyle name="S12 5" xfId="303"/>
    <cellStyle name="S12 6" xfId="304"/>
    <cellStyle name="S12 7" xfId="305"/>
    <cellStyle name="S12 8" xfId="306"/>
    <cellStyle name="S12 9" xfId="307"/>
    <cellStyle name="S12_1" xfId="308"/>
    <cellStyle name="S13" xfId="309"/>
    <cellStyle name="S13 2" xfId="310"/>
    <cellStyle name="S13 2 2" xfId="311"/>
    <cellStyle name="S13 3" xfId="312"/>
    <cellStyle name="S13_Командировочные_1" xfId="313"/>
    <cellStyle name="S14" xfId="314"/>
    <cellStyle name="S14 2" xfId="315"/>
    <cellStyle name="S14 2 2" xfId="316"/>
    <cellStyle name="S14 3" xfId="317"/>
    <cellStyle name="S14_Командировочные_1" xfId="318"/>
    <cellStyle name="S15" xfId="319"/>
    <cellStyle name="S15 2" xfId="320"/>
    <cellStyle name="S15 3" xfId="321"/>
    <cellStyle name="S15_Командировочные_1" xfId="322"/>
    <cellStyle name="S16" xfId="323"/>
    <cellStyle name="S2" xfId="324"/>
    <cellStyle name="S2 10" xfId="325"/>
    <cellStyle name="S2 11" xfId="326"/>
    <cellStyle name="S2 12" xfId="327"/>
    <cellStyle name="S2 13" xfId="328"/>
    <cellStyle name="S2 2" xfId="329"/>
    <cellStyle name="S2 2 2" xfId="330"/>
    <cellStyle name="S2 3" xfId="331"/>
    <cellStyle name="S2 3 2" xfId="332"/>
    <cellStyle name="S2 4" xfId="333"/>
    <cellStyle name="S2 5" xfId="334"/>
    <cellStyle name="S2 6" xfId="335"/>
    <cellStyle name="S2 7" xfId="336"/>
    <cellStyle name="S2 8" xfId="337"/>
    <cellStyle name="S2 9" xfId="338"/>
    <cellStyle name="S2_1" xfId="339"/>
    <cellStyle name="S3" xfId="340"/>
    <cellStyle name="S3 10" xfId="341"/>
    <cellStyle name="S3 11" xfId="342"/>
    <cellStyle name="S3 12" xfId="343"/>
    <cellStyle name="S3 13" xfId="344"/>
    <cellStyle name="S3 2" xfId="345"/>
    <cellStyle name="S3 2 2" xfId="346"/>
    <cellStyle name="S3 3" xfId="347"/>
    <cellStyle name="S3 4" xfId="348"/>
    <cellStyle name="S3 5" xfId="349"/>
    <cellStyle name="S3 6" xfId="350"/>
    <cellStyle name="S3 7" xfId="351"/>
    <cellStyle name="S3 8" xfId="352"/>
    <cellStyle name="S3 9" xfId="353"/>
    <cellStyle name="S3_1" xfId="354"/>
    <cellStyle name="S4" xfId="355"/>
    <cellStyle name="S4 10" xfId="356"/>
    <cellStyle name="S4 11" xfId="357"/>
    <cellStyle name="S4 12" xfId="358"/>
    <cellStyle name="S4 13" xfId="359"/>
    <cellStyle name="S4 2" xfId="360"/>
    <cellStyle name="S4 2 2" xfId="361"/>
    <cellStyle name="S4 3" xfId="362"/>
    <cellStyle name="S4 4" xfId="363"/>
    <cellStyle name="S4 5" xfId="364"/>
    <cellStyle name="S4 6" xfId="365"/>
    <cellStyle name="S4 7" xfId="366"/>
    <cellStyle name="S4 8" xfId="367"/>
    <cellStyle name="S4 9" xfId="368"/>
    <cellStyle name="S4_1" xfId="369"/>
    <cellStyle name="S5" xfId="370"/>
    <cellStyle name="S5 2" xfId="371"/>
    <cellStyle name="S5 3" xfId="372"/>
    <cellStyle name="S5_Командировочные_1" xfId="373"/>
    <cellStyle name="S6" xfId="374"/>
    <cellStyle name="S6 2" xfId="375"/>
    <cellStyle name="S6 3" xfId="376"/>
    <cellStyle name="S6_Командировочные_1" xfId="377"/>
    <cellStyle name="S7" xfId="378"/>
    <cellStyle name="S7 10" xfId="379"/>
    <cellStyle name="S7 11" xfId="380"/>
    <cellStyle name="S7 12" xfId="381"/>
    <cellStyle name="S7 2" xfId="382"/>
    <cellStyle name="S7 2 2" xfId="383"/>
    <cellStyle name="S7 3" xfId="384"/>
    <cellStyle name="S7 4" xfId="385"/>
    <cellStyle name="S7 5" xfId="386"/>
    <cellStyle name="S7 6" xfId="387"/>
    <cellStyle name="S7 7" xfId="388"/>
    <cellStyle name="S7 8" xfId="389"/>
    <cellStyle name="S7 9" xfId="390"/>
    <cellStyle name="S7_1" xfId="391"/>
    <cellStyle name="S8" xfId="392"/>
    <cellStyle name="S8 10" xfId="393"/>
    <cellStyle name="S8 11" xfId="394"/>
    <cellStyle name="S8 12" xfId="395"/>
    <cellStyle name="S8 2" xfId="396"/>
    <cellStyle name="S8 2 2" xfId="397"/>
    <cellStyle name="S8 3" xfId="398"/>
    <cellStyle name="S8 4" xfId="399"/>
    <cellStyle name="S8 5" xfId="400"/>
    <cellStyle name="S8 6" xfId="401"/>
    <cellStyle name="S8 7" xfId="402"/>
    <cellStyle name="S8 8" xfId="403"/>
    <cellStyle name="S8 9" xfId="404"/>
    <cellStyle name="S8_1" xfId="405"/>
    <cellStyle name="S9" xfId="406"/>
    <cellStyle name="S9 10" xfId="407"/>
    <cellStyle name="S9 11" xfId="408"/>
    <cellStyle name="S9 12" xfId="409"/>
    <cellStyle name="S9 2" xfId="410"/>
    <cellStyle name="S9 2 2" xfId="411"/>
    <cellStyle name="S9 3" xfId="412"/>
    <cellStyle name="S9 4" xfId="413"/>
    <cellStyle name="S9 5" xfId="414"/>
    <cellStyle name="S9 6" xfId="415"/>
    <cellStyle name="S9 7" xfId="416"/>
    <cellStyle name="S9 8" xfId="417"/>
    <cellStyle name="S9 9" xfId="418"/>
    <cellStyle name="S9_1" xfId="419"/>
    <cellStyle name="Sheet Title" xfId="420"/>
    <cellStyle name="subhead" xfId="421"/>
    <cellStyle name="Subtatle" xfId="422"/>
    <cellStyle name="SubTitle" xfId="423"/>
    <cellStyle name="Title" xfId="424"/>
    <cellStyle name="Total" xfId="425"/>
    <cellStyle name="uber" xfId="426"/>
    <cellStyle name="Warning Text" xfId="427"/>
    <cellStyle name="Акт" xfId="428"/>
    <cellStyle name="АктМТСН" xfId="429"/>
    <cellStyle name="АктМТСН 2" xfId="430"/>
    <cellStyle name="Акцент1 2" xfId="431"/>
    <cellStyle name="Акцент1 2 2" xfId="432"/>
    <cellStyle name="Акцент2 2" xfId="433"/>
    <cellStyle name="Акцент2 2 2" xfId="434"/>
    <cellStyle name="Акцент3 2" xfId="435"/>
    <cellStyle name="Акцент3 2 2" xfId="436"/>
    <cellStyle name="Акцент4 2" xfId="437"/>
    <cellStyle name="Акцент4 2 2" xfId="438"/>
    <cellStyle name="Акцент5 2" xfId="439"/>
    <cellStyle name="Акцент5 2 2" xfId="440"/>
    <cellStyle name="Акцент6 2" xfId="441"/>
    <cellStyle name="Акцент6 2 2" xfId="442"/>
    <cellStyle name="Ввод  2" xfId="443"/>
    <cellStyle name="Ввод  2 2" xfId="444"/>
    <cellStyle name="ВедРесурсов" xfId="445"/>
    <cellStyle name="ВедРесурсовАкт" xfId="446"/>
    <cellStyle name="Вывод 2" xfId="447"/>
    <cellStyle name="Вывод 2 2" xfId="448"/>
    <cellStyle name="Вычисление 2" xfId="449"/>
    <cellStyle name="Вычисление 2 2" xfId="450"/>
    <cellStyle name="ДАТА" xfId="451"/>
    <cellStyle name="Денежный [0] 2" xfId="452"/>
    <cellStyle name="Денежный [0] 2 2" xfId="453"/>
    <cellStyle name="Денежный 2" xfId="454"/>
    <cellStyle name="Денежный 3" xfId="455"/>
    <cellStyle name="Заголовок 1 2" xfId="456"/>
    <cellStyle name="Заголовок 1 2 2" xfId="457"/>
    <cellStyle name="Заголовок 2 2" xfId="458"/>
    <cellStyle name="Заголовок 2 2 2" xfId="459"/>
    <cellStyle name="Заголовок 3 2" xfId="460"/>
    <cellStyle name="Заголовок 3 2 2" xfId="461"/>
    <cellStyle name="Заголовок 4 2" xfId="462"/>
    <cellStyle name="Заголовок 4 2 2" xfId="463"/>
    <cellStyle name="ЗАГОЛОВОК1" xfId="464"/>
    <cellStyle name="ЗАГОЛОВОК2" xfId="465"/>
    <cellStyle name="Итог 2" xfId="466"/>
    <cellStyle name="Итог 2 2" xfId="467"/>
    <cellStyle name="Итоги" xfId="468"/>
    <cellStyle name="ИтогоАктБазЦ" xfId="469"/>
    <cellStyle name="ИтогоАктБИМ" xfId="470"/>
    <cellStyle name="ИтогоАктБИМ 2" xfId="471"/>
    <cellStyle name="ИтогоАктРесМет" xfId="472"/>
    <cellStyle name="ИтогоАктРесМет 2" xfId="473"/>
    <cellStyle name="ИтогоБазЦ" xfId="474"/>
    <cellStyle name="ИтогоБИМ" xfId="475"/>
    <cellStyle name="ИтогоБИМ 2" xfId="476"/>
    <cellStyle name="ИТОГОВЫЙ" xfId="477"/>
    <cellStyle name="ИтогоРесМет" xfId="478"/>
    <cellStyle name="ИтогоРесМет 2" xfId="479"/>
    <cellStyle name="Контрольная ячейка 2" xfId="480"/>
    <cellStyle name="Контрольная ячейка 2 2" xfId="481"/>
    <cellStyle name="ЛокСмета" xfId="482"/>
    <cellStyle name="ЛокСмета 2" xfId="483"/>
    <cellStyle name="ЛокСмМТСН" xfId="484"/>
    <cellStyle name="ЛокСмМТСН 2" xfId="485"/>
    <cellStyle name="М29" xfId="486"/>
    <cellStyle name="М29 2" xfId="487"/>
    <cellStyle name="Название 2" xfId="488"/>
    <cellStyle name="Название 2 2" xfId="489"/>
    <cellStyle name="Нейтральный 2" xfId="490"/>
    <cellStyle name="Нейтральный 2 2" xfId="491"/>
    <cellStyle name="ОбСмета" xfId="492"/>
    <cellStyle name="ОбСмета 2" xfId="493"/>
    <cellStyle name="Обычный" xfId="0" builtinId="0"/>
    <cellStyle name="Обычный 10" xfId="494"/>
    <cellStyle name="Обычный 10 2" xfId="495"/>
    <cellStyle name="Обычный 10 2 2" xfId="496"/>
    <cellStyle name="Обычный 10 3" xfId="497"/>
    <cellStyle name="Обычный 100" xfId="498"/>
    <cellStyle name="Обычный 100 2" xfId="499"/>
    <cellStyle name="Обычный 101" xfId="500"/>
    <cellStyle name="Обычный 101 2" xfId="501"/>
    <cellStyle name="Обычный 102" xfId="502"/>
    <cellStyle name="Обычный 102 2" xfId="503"/>
    <cellStyle name="Обычный 103" xfId="504"/>
    <cellStyle name="Обычный 103 2" xfId="505"/>
    <cellStyle name="Обычный 104" xfId="506"/>
    <cellStyle name="Обычный 104 2" xfId="507"/>
    <cellStyle name="Обычный 105" xfId="508"/>
    <cellStyle name="Обычный 105 2" xfId="509"/>
    <cellStyle name="Обычный 106" xfId="510"/>
    <cellStyle name="Обычный 106 2" xfId="511"/>
    <cellStyle name="Обычный 107" xfId="512"/>
    <cellStyle name="Обычный 107 2" xfId="513"/>
    <cellStyle name="Обычный 107 3" xfId="514"/>
    <cellStyle name="Обычный 108" xfId="515"/>
    <cellStyle name="Обычный 109" xfId="516"/>
    <cellStyle name="Обычный 11" xfId="517"/>
    <cellStyle name="Обычный 12" xfId="518"/>
    <cellStyle name="Обычный 12 2" xfId="519"/>
    <cellStyle name="Обычный 12 2 2" xfId="520"/>
    <cellStyle name="Обычный 12 3" xfId="521"/>
    <cellStyle name="Обычный 12 3 2" xfId="522"/>
    <cellStyle name="Обычный 12 4" xfId="523"/>
    <cellStyle name="Обычный 13" xfId="524"/>
    <cellStyle name="Обычный 13 2" xfId="525"/>
    <cellStyle name="Обычный 13 2 2" xfId="526"/>
    <cellStyle name="Обычный 13 3" xfId="527"/>
    <cellStyle name="Обычный 14" xfId="528"/>
    <cellStyle name="Обычный 14 2" xfId="529"/>
    <cellStyle name="Обычный 14 2 2" xfId="530"/>
    <cellStyle name="Обычный 14 3" xfId="531"/>
    <cellStyle name="Обычный 15" xfId="532"/>
    <cellStyle name="Обычный 15 2" xfId="533"/>
    <cellStyle name="Обычный 15 2 2" xfId="534"/>
    <cellStyle name="Обычный 15 3" xfId="535"/>
    <cellStyle name="Обычный 16" xfId="536"/>
    <cellStyle name="Обычный 16 2" xfId="537"/>
    <cellStyle name="Обычный 16 2 2" xfId="538"/>
    <cellStyle name="Обычный 16 3" xfId="539"/>
    <cellStyle name="Обычный 17" xfId="540"/>
    <cellStyle name="Обычный 17 2" xfId="541"/>
    <cellStyle name="Обычный 17 2 2" xfId="542"/>
    <cellStyle name="Обычный 17 3" xfId="543"/>
    <cellStyle name="Обычный 18" xfId="544"/>
    <cellStyle name="Обычный 18 2" xfId="545"/>
    <cellStyle name="Обычный 18 2 2" xfId="546"/>
    <cellStyle name="Обычный 18 3" xfId="547"/>
    <cellStyle name="Обычный 19" xfId="548"/>
    <cellStyle name="Обычный 19 2" xfId="549"/>
    <cellStyle name="Обычный 19 2 2" xfId="550"/>
    <cellStyle name="Обычный 19 3" xfId="551"/>
    <cellStyle name="Обычный 2" xfId="552"/>
    <cellStyle name="Обычный 2 2" xfId="553"/>
    <cellStyle name="Обычный 2 2 2" xfId="554"/>
    <cellStyle name="Обычный 2 2 3" xfId="555"/>
    <cellStyle name="Обычный 2 2 3 2" xfId="556"/>
    <cellStyle name="Обычный 2 2 4" xfId="557"/>
    <cellStyle name="Обычный 2 2_3050 ИИР" xfId="558"/>
    <cellStyle name="Обычный 2 3" xfId="559"/>
    <cellStyle name="Обычный 2 3 2" xfId="560"/>
    <cellStyle name="Обычный 2 3 3" xfId="561"/>
    <cellStyle name="Обычный 2 3_2149_АН Шингинского и Урманского на 2009 год_(04 03 09 с разбивкой)" xfId="562"/>
    <cellStyle name="Обычный 2 4" xfId="563"/>
    <cellStyle name="Обычный 2 4 2" xfId="564"/>
    <cellStyle name="Обычный 2 4_№16-2" xfId="565"/>
    <cellStyle name="Обычный 2 5" xfId="566"/>
    <cellStyle name="Обычный 2 5 2" xfId="567"/>
    <cellStyle name="Обычный 2 6" xfId="568"/>
    <cellStyle name="Обычный 2_1444 (ИИ+ПР)" xfId="569"/>
    <cellStyle name="Обычный 20" xfId="570"/>
    <cellStyle name="Обычный 20 2" xfId="571"/>
    <cellStyle name="Обычный 20 2 2" xfId="572"/>
    <cellStyle name="Обычный 20 3" xfId="573"/>
    <cellStyle name="Обычный 21" xfId="574"/>
    <cellStyle name="Обычный 21 2" xfId="575"/>
    <cellStyle name="Обычный 21 2 2" xfId="576"/>
    <cellStyle name="Обычный 21 3" xfId="577"/>
    <cellStyle name="Обычный 22" xfId="578"/>
    <cellStyle name="Обычный 22 2" xfId="579"/>
    <cellStyle name="Обычный 22 2 2" xfId="580"/>
    <cellStyle name="Обычный 22 3" xfId="581"/>
    <cellStyle name="Обычный 23" xfId="582"/>
    <cellStyle name="Обычный 23 2" xfId="583"/>
    <cellStyle name="Обычный 23 2 2" xfId="584"/>
    <cellStyle name="Обычный 23 3" xfId="585"/>
    <cellStyle name="Обычный 24" xfId="586"/>
    <cellStyle name="Обычный 24 2" xfId="587"/>
    <cellStyle name="Обычный 24 2 2" xfId="588"/>
    <cellStyle name="Обычный 24 3" xfId="589"/>
    <cellStyle name="Обычный 25" xfId="590"/>
    <cellStyle name="Обычный 25 2" xfId="591"/>
    <cellStyle name="Обычный 25 2 2" xfId="592"/>
    <cellStyle name="Обычный 25 3" xfId="593"/>
    <cellStyle name="Обычный 26" xfId="594"/>
    <cellStyle name="Обычный 26 2" xfId="595"/>
    <cellStyle name="Обычный 26 2 2" xfId="596"/>
    <cellStyle name="Обычный 26 3" xfId="597"/>
    <cellStyle name="Обычный 27" xfId="598"/>
    <cellStyle name="Обычный 27 2" xfId="599"/>
    <cellStyle name="Обычный 27 2 2" xfId="600"/>
    <cellStyle name="Обычный 27 3" xfId="601"/>
    <cellStyle name="Обычный 28" xfId="602"/>
    <cellStyle name="Обычный 28 2" xfId="603"/>
    <cellStyle name="Обычный 28 2 2" xfId="604"/>
    <cellStyle name="Обычный 28 3" xfId="605"/>
    <cellStyle name="Обычный 29" xfId="606"/>
    <cellStyle name="Обычный 29 2" xfId="607"/>
    <cellStyle name="Обычный 29 2 2" xfId="608"/>
    <cellStyle name="Обычный 29 3" xfId="609"/>
    <cellStyle name="Обычный 3" xfId="610"/>
    <cellStyle name="Обычный 3 2" xfId="611"/>
    <cellStyle name="Обычный 3 2 2" xfId="612"/>
    <cellStyle name="Обычный 3 2 2 2" xfId="613"/>
    <cellStyle name="Обычный 3 2 2_Расчет экспертизы" xfId="614"/>
    <cellStyle name="Обычный 3 2 3" xfId="615"/>
    <cellStyle name="Обычный 3 2 4" xfId="616"/>
    <cellStyle name="Обычный 3 2_33" xfId="617"/>
    <cellStyle name="Обычный 3 3" xfId="618"/>
    <cellStyle name="Обычный 3 3 2" xfId="619"/>
    <cellStyle name="Обычный 3 3 2 2" xfId="620"/>
    <cellStyle name="Обычный 3 3 3" xfId="621"/>
    <cellStyle name="Обычный 3 4" xfId="622"/>
    <cellStyle name="Обычный 3 4 2" xfId="623"/>
    <cellStyle name="Обычный 3 5" xfId="624"/>
    <cellStyle name="Обычный 3 5 2" xfId="625"/>
    <cellStyle name="Обычный 3 6" xfId="626"/>
    <cellStyle name="Обычный 3 7" xfId="627"/>
    <cellStyle name="Обычный 3 8" xfId="628"/>
    <cellStyle name="Обычный 3 9" xfId="629"/>
    <cellStyle name="Обычный 3_29032-св 03 06 зак" xfId="630"/>
    <cellStyle name="Обычный 30" xfId="631"/>
    <cellStyle name="Обычный 30 2" xfId="632"/>
    <cellStyle name="Обычный 30 2 2" xfId="633"/>
    <cellStyle name="Обычный 30 3" xfId="634"/>
    <cellStyle name="Обычный 31" xfId="635"/>
    <cellStyle name="Обычный 31 2" xfId="636"/>
    <cellStyle name="Обычный 31 2 2" xfId="637"/>
    <cellStyle name="Обычный 31 3" xfId="638"/>
    <cellStyle name="Обычный 32" xfId="639"/>
    <cellStyle name="Обычный 32 2" xfId="640"/>
    <cellStyle name="Обычный 32 2 2" xfId="641"/>
    <cellStyle name="Обычный 32 3" xfId="642"/>
    <cellStyle name="Обычный 33" xfId="643"/>
    <cellStyle name="Обычный 33 2" xfId="644"/>
    <cellStyle name="Обычный 33 2 2" xfId="645"/>
    <cellStyle name="Обычный 33 3" xfId="646"/>
    <cellStyle name="Обычный 34" xfId="647"/>
    <cellStyle name="Обычный 34 2" xfId="648"/>
    <cellStyle name="Обычный 34 2 2" xfId="649"/>
    <cellStyle name="Обычный 34 3" xfId="650"/>
    <cellStyle name="Обычный 35" xfId="651"/>
    <cellStyle name="Обычный 35 2" xfId="652"/>
    <cellStyle name="Обычный 35 2 2" xfId="653"/>
    <cellStyle name="Обычный 35 3" xfId="654"/>
    <cellStyle name="Обычный 36" xfId="655"/>
    <cellStyle name="Обычный 36 2" xfId="656"/>
    <cellStyle name="Обычный 36 2 2" xfId="657"/>
    <cellStyle name="Обычный 36 3" xfId="658"/>
    <cellStyle name="Обычный 37" xfId="659"/>
    <cellStyle name="Обычный 37 2" xfId="660"/>
    <cellStyle name="Обычный 37 2 2" xfId="661"/>
    <cellStyle name="Обычный 37 3" xfId="662"/>
    <cellStyle name="Обычный 38" xfId="663"/>
    <cellStyle name="Обычный 38 2" xfId="664"/>
    <cellStyle name="Обычный 38 2 2" xfId="665"/>
    <cellStyle name="Обычный 38 3" xfId="666"/>
    <cellStyle name="Обычный 39" xfId="667"/>
    <cellStyle name="Обычный 39 2" xfId="668"/>
    <cellStyle name="Обычный 39 2 2" xfId="669"/>
    <cellStyle name="Обычный 39 3" xfId="670"/>
    <cellStyle name="Обычный 4" xfId="671"/>
    <cellStyle name="Обычный 4 2" xfId="672"/>
    <cellStyle name="Обычный 40" xfId="673"/>
    <cellStyle name="Обычный 40 2" xfId="674"/>
    <cellStyle name="Обычный 40 2 2" xfId="675"/>
    <cellStyle name="Обычный 40 3" xfId="676"/>
    <cellStyle name="Обычный 41" xfId="677"/>
    <cellStyle name="Обычный 41 2" xfId="678"/>
    <cellStyle name="Обычный 41 2 2" xfId="679"/>
    <cellStyle name="Обычный 41 3" xfId="680"/>
    <cellStyle name="Обычный 42" xfId="681"/>
    <cellStyle name="Обычный 42 2" xfId="682"/>
    <cellStyle name="Обычный 42 2 2" xfId="683"/>
    <cellStyle name="Обычный 42 3" xfId="684"/>
    <cellStyle name="Обычный 43" xfId="685"/>
    <cellStyle name="Обычный 43 2" xfId="686"/>
    <cellStyle name="Обычный 43 2 2" xfId="687"/>
    <cellStyle name="Обычный 43 3" xfId="688"/>
    <cellStyle name="Обычный 44" xfId="689"/>
    <cellStyle name="Обычный 44 2" xfId="690"/>
    <cellStyle name="Обычный 44 2 2" xfId="691"/>
    <cellStyle name="Обычный 44 3" xfId="692"/>
    <cellStyle name="Обычный 45" xfId="693"/>
    <cellStyle name="Обычный 45 2" xfId="694"/>
    <cellStyle name="Обычный 45 2 2" xfId="695"/>
    <cellStyle name="Обычный 45 3" xfId="696"/>
    <cellStyle name="Обычный 46" xfId="697"/>
    <cellStyle name="Обычный 46 2" xfId="698"/>
    <cellStyle name="Обычный 46 2 2" xfId="699"/>
    <cellStyle name="Обычный 46 3" xfId="700"/>
    <cellStyle name="Обычный 47" xfId="701"/>
    <cellStyle name="Обычный 47 2" xfId="702"/>
    <cellStyle name="Обычный 47 2 2" xfId="703"/>
    <cellStyle name="Обычный 47 3" xfId="704"/>
    <cellStyle name="Обычный 48" xfId="705"/>
    <cellStyle name="Обычный 48 2" xfId="706"/>
    <cellStyle name="Обычный 48 2 2" xfId="707"/>
    <cellStyle name="Обычный 48 3" xfId="708"/>
    <cellStyle name="Обычный 48 3 2" xfId="709"/>
    <cellStyle name="Обычный 48 4" xfId="710"/>
    <cellStyle name="Обычный 49" xfId="711"/>
    <cellStyle name="Обычный 49 2" xfId="712"/>
    <cellStyle name="Обычный 49 2 2" xfId="713"/>
    <cellStyle name="Обычный 49 3" xfId="714"/>
    <cellStyle name="Обычный 5" xfId="715"/>
    <cellStyle name="Обычный 50" xfId="716"/>
    <cellStyle name="Обычный 50 2" xfId="717"/>
    <cellStyle name="Обычный 51" xfId="718"/>
    <cellStyle name="Обычный 51 2" xfId="719"/>
    <cellStyle name="Обычный 52" xfId="720"/>
    <cellStyle name="Обычный 52 2" xfId="721"/>
    <cellStyle name="Обычный 53" xfId="722"/>
    <cellStyle name="Обычный 53 2" xfId="723"/>
    <cellStyle name="Обычный 54" xfId="724"/>
    <cellStyle name="Обычный 54 2" xfId="725"/>
    <cellStyle name="Обычный 55" xfId="726"/>
    <cellStyle name="Обычный 55 2" xfId="727"/>
    <cellStyle name="Обычный 56" xfId="728"/>
    <cellStyle name="Обычный 56 2" xfId="729"/>
    <cellStyle name="Обычный 57" xfId="730"/>
    <cellStyle name="Обычный 57 2" xfId="731"/>
    <cellStyle name="Обычный 58" xfId="732"/>
    <cellStyle name="Обычный 58 2" xfId="733"/>
    <cellStyle name="Обычный 59" xfId="734"/>
    <cellStyle name="Обычный 59 2" xfId="735"/>
    <cellStyle name="Обычный 6" xfId="736"/>
    <cellStyle name="Обычный 60" xfId="737"/>
    <cellStyle name="Обычный 60 2" xfId="738"/>
    <cellStyle name="Обычный 61" xfId="739"/>
    <cellStyle name="Обычный 61 2" xfId="740"/>
    <cellStyle name="Обычный 62" xfId="741"/>
    <cellStyle name="Обычный 62 2" xfId="742"/>
    <cellStyle name="Обычный 63" xfId="743"/>
    <cellStyle name="Обычный 63 2" xfId="744"/>
    <cellStyle name="Обычный 64" xfId="745"/>
    <cellStyle name="Обычный 64 2" xfId="746"/>
    <cellStyle name="Обычный 65" xfId="747"/>
    <cellStyle name="Обычный 65 2" xfId="748"/>
    <cellStyle name="Обычный 66" xfId="749"/>
    <cellStyle name="Обычный 66 2" xfId="750"/>
    <cellStyle name="Обычный 67" xfId="751"/>
    <cellStyle name="Обычный 67 2" xfId="752"/>
    <cellStyle name="Обычный 68" xfId="753"/>
    <cellStyle name="Обычный 68 2" xfId="754"/>
    <cellStyle name="Обычный 69" xfId="755"/>
    <cellStyle name="Обычный 69 2" xfId="756"/>
    <cellStyle name="Обычный 7" xfId="757"/>
    <cellStyle name="Обычный 7 2" xfId="758"/>
    <cellStyle name="Обычный 7 2 2" xfId="759"/>
    <cellStyle name="Обычный 7 3" xfId="760"/>
    <cellStyle name="Обычный 70" xfId="761"/>
    <cellStyle name="Обычный 70 2" xfId="762"/>
    <cellStyle name="Обычный 71" xfId="763"/>
    <cellStyle name="Обычный 71 2" xfId="764"/>
    <cellStyle name="Обычный 72" xfId="765"/>
    <cellStyle name="Обычный 72 2" xfId="766"/>
    <cellStyle name="Обычный 73" xfId="767"/>
    <cellStyle name="Обычный 73 2" xfId="768"/>
    <cellStyle name="Обычный 74" xfId="769"/>
    <cellStyle name="Обычный 74 2" xfId="770"/>
    <cellStyle name="Обычный 75" xfId="771"/>
    <cellStyle name="Обычный 75 2" xfId="772"/>
    <cellStyle name="Обычный 76" xfId="773"/>
    <cellStyle name="Обычный 76 2" xfId="774"/>
    <cellStyle name="Обычный 77" xfId="775"/>
    <cellStyle name="Обычный 77 2" xfId="776"/>
    <cellStyle name="Обычный 78" xfId="777"/>
    <cellStyle name="Обычный 78 2" xfId="778"/>
    <cellStyle name="Обычный 79" xfId="779"/>
    <cellStyle name="Обычный 79 2" xfId="780"/>
    <cellStyle name="Обычный 8" xfId="781"/>
    <cellStyle name="Обычный 80" xfId="782"/>
    <cellStyle name="Обычный 80 2" xfId="783"/>
    <cellStyle name="Обычный 81" xfId="784"/>
    <cellStyle name="Обычный 81 2" xfId="785"/>
    <cellStyle name="Обычный 82" xfId="786"/>
    <cellStyle name="Обычный 82 2" xfId="787"/>
    <cellStyle name="Обычный 83" xfId="788"/>
    <cellStyle name="Обычный 83 2" xfId="789"/>
    <cellStyle name="Обычный 84" xfId="790"/>
    <cellStyle name="Обычный 84 2" xfId="791"/>
    <cellStyle name="Обычный 85" xfId="792"/>
    <cellStyle name="Обычный 85 2" xfId="793"/>
    <cellStyle name="Обычный 86" xfId="794"/>
    <cellStyle name="Обычный 86 2" xfId="795"/>
    <cellStyle name="Обычный 87" xfId="796"/>
    <cellStyle name="Обычный 87 2" xfId="797"/>
    <cellStyle name="Обычный 88" xfId="798"/>
    <cellStyle name="Обычный 88 2" xfId="799"/>
    <cellStyle name="Обычный 89" xfId="800"/>
    <cellStyle name="Обычный 89 2" xfId="801"/>
    <cellStyle name="Обычный 9" xfId="802"/>
    <cellStyle name="Обычный 9 2" xfId="803"/>
    <cellStyle name="Обычный 9 2 2" xfId="804"/>
    <cellStyle name="Обычный 9 3" xfId="805"/>
    <cellStyle name="Обычный 90" xfId="806"/>
    <cellStyle name="Обычный 90 2" xfId="807"/>
    <cellStyle name="Обычный 91" xfId="808"/>
    <cellStyle name="Обычный 91 2" xfId="809"/>
    <cellStyle name="Обычный 92" xfId="810"/>
    <cellStyle name="Обычный 92 2" xfId="811"/>
    <cellStyle name="Обычный 93" xfId="812"/>
    <cellStyle name="Обычный 93 2" xfId="813"/>
    <cellStyle name="Обычный 94" xfId="814"/>
    <cellStyle name="Обычный 94 2" xfId="815"/>
    <cellStyle name="Обычный 95" xfId="816"/>
    <cellStyle name="Обычный 95 2" xfId="817"/>
    <cellStyle name="Обычный 96" xfId="818"/>
    <cellStyle name="Обычный 96 2" xfId="819"/>
    <cellStyle name="Обычный 97" xfId="820"/>
    <cellStyle name="Обычный 97 2" xfId="821"/>
    <cellStyle name="Обычный 98" xfId="822"/>
    <cellStyle name="Обычный 98 2" xfId="823"/>
    <cellStyle name="Обычный 99" xfId="824"/>
    <cellStyle name="Обычный 99 2" xfId="825"/>
    <cellStyle name="Обычный_Объем работ_ПГЭМ Новгородская" xfId="1015"/>
    <cellStyle name="Параметр" xfId="826"/>
    <cellStyle name="ПеременныеСметы" xfId="827"/>
    <cellStyle name="Плохой 2" xfId="828"/>
    <cellStyle name="Плохой 2 2" xfId="829"/>
    <cellStyle name="Пояснение 2" xfId="830"/>
    <cellStyle name="Пояснение 2 2" xfId="831"/>
    <cellStyle name="Примечание 2" xfId="832"/>
    <cellStyle name="Примечание 2 2" xfId="833"/>
    <cellStyle name="Примечание 2 3" xfId="834"/>
    <cellStyle name="Примечание 2 4" xfId="835"/>
    <cellStyle name="Примечание 2 5" xfId="836"/>
    <cellStyle name="Примечание 2_3049 ИИР" xfId="837"/>
    <cellStyle name="Примечание 3" xfId="838"/>
    <cellStyle name="Примечание 3 2" xfId="839"/>
    <cellStyle name="Примечание 3 3" xfId="840"/>
    <cellStyle name="Примечание 3 4" xfId="841"/>
    <cellStyle name="Примечание 3_3049 ИИР" xfId="842"/>
    <cellStyle name="Примечание 4" xfId="843"/>
    <cellStyle name="Примечание 5" xfId="844"/>
    <cellStyle name="Примечание 6" xfId="845"/>
    <cellStyle name="Примечание 7" xfId="846"/>
    <cellStyle name="Примечание 8" xfId="847"/>
    <cellStyle name="Примечание 9" xfId="848"/>
    <cellStyle name="Процентный 2" xfId="849"/>
    <cellStyle name="Процентный 2 10" xfId="850"/>
    <cellStyle name="Процентный 2 11" xfId="851"/>
    <cellStyle name="Процентный 2 12" xfId="852"/>
    <cellStyle name="Процентный 2 13" xfId="853"/>
    <cellStyle name="Процентный 2 2" xfId="854"/>
    <cellStyle name="Процентный 2 2 2" xfId="855"/>
    <cellStyle name="Процентный 2 2 3" xfId="856"/>
    <cellStyle name="Процентный 2 2 4" xfId="857"/>
    <cellStyle name="Процентный 2 2 5" xfId="858"/>
    <cellStyle name="Процентный 2 2 6" xfId="859"/>
    <cellStyle name="Процентный 2 2 7" xfId="860"/>
    <cellStyle name="Процентный 2 2 8" xfId="861"/>
    <cellStyle name="Процентный 2 2 9" xfId="862"/>
    <cellStyle name="Процентный 2 3" xfId="863"/>
    <cellStyle name="Процентный 2 3 2" xfId="864"/>
    <cellStyle name="Процентный 2 3 3" xfId="865"/>
    <cellStyle name="Процентный 2 3 4" xfId="866"/>
    <cellStyle name="Процентный 2 3 5" xfId="867"/>
    <cellStyle name="Процентный 2 3 6" xfId="868"/>
    <cellStyle name="Процентный 2 3 7" xfId="869"/>
    <cellStyle name="Процентный 2 3 8" xfId="870"/>
    <cellStyle name="Процентный 2 3 9" xfId="871"/>
    <cellStyle name="Процентный 2 4" xfId="872"/>
    <cellStyle name="Процентный 2 4 10" xfId="873"/>
    <cellStyle name="Процентный 2 4 2" xfId="874"/>
    <cellStyle name="Процентный 2 4 3" xfId="875"/>
    <cellStyle name="Процентный 2 4 4" xfId="876"/>
    <cellStyle name="Процентный 2 4 5" xfId="877"/>
    <cellStyle name="Процентный 2 4 6" xfId="878"/>
    <cellStyle name="Процентный 2 4 7" xfId="879"/>
    <cellStyle name="Процентный 2 4 8" xfId="880"/>
    <cellStyle name="Процентный 2 4 9" xfId="881"/>
    <cellStyle name="Процентный 2 5" xfId="882"/>
    <cellStyle name="Процентный 2 6" xfId="883"/>
    <cellStyle name="Процентный 2 7" xfId="884"/>
    <cellStyle name="Процентный 2 8" xfId="885"/>
    <cellStyle name="Процентный 2 9" xfId="886"/>
    <cellStyle name="Процентный 3" xfId="887"/>
    <cellStyle name="Процентный 3 2" xfId="888"/>
    <cellStyle name="Процентный 3 3" xfId="889"/>
    <cellStyle name="Процентный 3 4" xfId="890"/>
    <cellStyle name="Процентный 3 5" xfId="891"/>
    <cellStyle name="Процентный 3 6" xfId="892"/>
    <cellStyle name="Процентный 3 7" xfId="893"/>
    <cellStyle name="Процентный 3 8" xfId="894"/>
    <cellStyle name="Процентный 3 9" xfId="895"/>
    <cellStyle name="Процентный 4" xfId="896"/>
    <cellStyle name="Процентный 4 2" xfId="897"/>
    <cellStyle name="Процентный 4 3" xfId="898"/>
    <cellStyle name="Процентный 4 4" xfId="899"/>
    <cellStyle name="Процентный 4 5" xfId="900"/>
    <cellStyle name="Процентный 4 6" xfId="901"/>
    <cellStyle name="Процентный 4 7" xfId="902"/>
    <cellStyle name="Процентный 4 8" xfId="903"/>
    <cellStyle name="Процентный 4 9" xfId="904"/>
    <cellStyle name="Процентный 5" xfId="905"/>
    <cellStyle name="Процентный 5 2" xfId="906"/>
    <cellStyle name="Процентный 5 3" xfId="907"/>
    <cellStyle name="Процентный 5 4" xfId="908"/>
    <cellStyle name="Процентный 5 5" xfId="909"/>
    <cellStyle name="Процентный 5 6" xfId="910"/>
    <cellStyle name="Процентный 5 7" xfId="911"/>
    <cellStyle name="Процентный 5 8" xfId="912"/>
    <cellStyle name="Процентный 5 9" xfId="913"/>
    <cellStyle name="Процентный 6" xfId="914"/>
    <cellStyle name="Процентный 6 2" xfId="915"/>
    <cellStyle name="РесСмета" xfId="916"/>
    <cellStyle name="СводкаСтоимРаб" xfId="917"/>
    <cellStyle name="СводРасч" xfId="918"/>
    <cellStyle name="СводРасч 2" xfId="919"/>
    <cellStyle name="Связанная ячейка 2" xfId="920"/>
    <cellStyle name="Связанная ячейка 2 2" xfId="921"/>
    <cellStyle name="Стиль 1" xfId="922"/>
    <cellStyle name="Стиль 1 10" xfId="923"/>
    <cellStyle name="Стиль 1 11" xfId="924"/>
    <cellStyle name="Стиль 1 12" xfId="925"/>
    <cellStyle name="Стиль 1 13" xfId="926"/>
    <cellStyle name="Стиль 1 14" xfId="927"/>
    <cellStyle name="Стиль 1 15" xfId="928"/>
    <cellStyle name="Стиль 1 16" xfId="929"/>
    <cellStyle name="Стиль 1 17" xfId="930"/>
    <cellStyle name="Стиль 1 2" xfId="931"/>
    <cellStyle name="Стиль 1 3" xfId="932"/>
    <cellStyle name="Стиль 1 4" xfId="933"/>
    <cellStyle name="Стиль 1 5" xfId="934"/>
    <cellStyle name="Стиль 1 6" xfId="935"/>
    <cellStyle name="Стиль 1 7" xfId="936"/>
    <cellStyle name="Стиль 1 8" xfId="937"/>
    <cellStyle name="Стиль 1 9" xfId="938"/>
    <cellStyle name="Стиль 1_ГТП_ ПИР БИК СМН-Приводино_12.05.09" xfId="939"/>
    <cellStyle name="Стиль 2" xfId="940"/>
    <cellStyle name="Стиль 3" xfId="941"/>
    <cellStyle name="Стиль 4" xfId="942"/>
    <cellStyle name="Стиль 5" xfId="943"/>
    <cellStyle name="Стиль 6" xfId="944"/>
    <cellStyle name="Стиль_названий" xfId="945"/>
    <cellStyle name="ТЕКСТ" xfId="946"/>
    <cellStyle name="Текст предупреждения 2" xfId="947"/>
    <cellStyle name="Текст предупреждения 2 2" xfId="948"/>
    <cellStyle name="Титул" xfId="949"/>
    <cellStyle name="Тысячи [0]_3Com" xfId="950"/>
    <cellStyle name="Тысячи_3Com" xfId="951"/>
    <cellStyle name="ФИКСИРОВАННЫЙ" xfId="952"/>
    <cellStyle name="Финансовый" xfId="1" builtinId="3"/>
    <cellStyle name="Финансовый [0] 2" xfId="953"/>
    <cellStyle name="Финансовый 10" xfId="954"/>
    <cellStyle name="Финансовый 11" xfId="955"/>
    <cellStyle name="Финансовый 12" xfId="956"/>
    <cellStyle name="Финансовый 13" xfId="957"/>
    <cellStyle name="Финансовый 14" xfId="958"/>
    <cellStyle name="Финансовый 14 2" xfId="959"/>
    <cellStyle name="Финансовый 14 2 2" xfId="960"/>
    <cellStyle name="Финансовый 14 3" xfId="961"/>
    <cellStyle name="Финансовый 2" xfId="2"/>
    <cellStyle name="Финансовый 2 10" xfId="962"/>
    <cellStyle name="Финансовый 2 10 2" xfId="963"/>
    <cellStyle name="Финансовый 2 11" xfId="964"/>
    <cellStyle name="Финансовый 2 2" xfId="965"/>
    <cellStyle name="Финансовый 2 2 2" xfId="966"/>
    <cellStyle name="Финансовый 2 2 3" xfId="967"/>
    <cellStyle name="Финансовый 2 2 4" xfId="968"/>
    <cellStyle name="Финансовый 2 2 5" xfId="969"/>
    <cellStyle name="Финансовый 2 2 6" xfId="970"/>
    <cellStyle name="Финансовый 2 2 7" xfId="971"/>
    <cellStyle name="Финансовый 2 2 8" xfId="972"/>
    <cellStyle name="Финансовый 2 2 9" xfId="973"/>
    <cellStyle name="Финансовый 2 2_3049 ИИР" xfId="974"/>
    <cellStyle name="Финансовый 2 3" xfId="975"/>
    <cellStyle name="Финансовый 2 3 2" xfId="976"/>
    <cellStyle name="Финансовый 2 4" xfId="977"/>
    <cellStyle name="Финансовый 2 5" xfId="978"/>
    <cellStyle name="Финансовый 2 6" xfId="979"/>
    <cellStyle name="Финансовый 2 7" xfId="980"/>
    <cellStyle name="Финансовый 2 8" xfId="981"/>
    <cellStyle name="Финансовый 2 9" xfId="982"/>
    <cellStyle name="Финансовый 2_29032-св 03 06 зак" xfId="983"/>
    <cellStyle name="Финансовый 3" xfId="984"/>
    <cellStyle name="Финансовый 3 2" xfId="985"/>
    <cellStyle name="Финансовый 3 3" xfId="986"/>
    <cellStyle name="Финансовый 4" xfId="987"/>
    <cellStyle name="Финансовый 5" xfId="988"/>
    <cellStyle name="Финансовый 6" xfId="989"/>
    <cellStyle name="Финансовый 7" xfId="990"/>
    <cellStyle name="Финансовый 8" xfId="991"/>
    <cellStyle name="Финансовый 9" xfId="992"/>
    <cellStyle name="Хвост" xfId="993"/>
    <cellStyle name="Хороший 2" xfId="994"/>
    <cellStyle name="Хороший 2 2" xfId="995"/>
    <cellStyle name="Шаблон-КП-РРЛ8-15" xfId="996"/>
    <cellStyle name="ьber" xfId="997"/>
    <cellStyle name="Экспертиза" xfId="998"/>
    <cellStyle name="㼿㼿" xfId="999"/>
    <cellStyle name="㼿㼿?" xfId="1000"/>
    <cellStyle name="㼿㼿_Укрупненный р расчет _1" xfId="1001"/>
    <cellStyle name="㼿㼿㼿" xfId="1002"/>
    <cellStyle name="㼿㼿㼿?" xfId="1003"/>
    <cellStyle name="㼿㼿㼿_Укрупненный расчет  Волод._1" xfId="1004"/>
    <cellStyle name="㼿㼿㼿㼿" xfId="1005"/>
    <cellStyle name="㼿㼿㼿㼿?" xfId="1006"/>
    <cellStyle name="㼿㼿㼿㼿_Укрупненный р расчет _2" xfId="1007"/>
    <cellStyle name="㼿㼿㼿㼿㼿" xfId="1008"/>
    <cellStyle name="㼿㼿㼿㼿㼿?" xfId="1009"/>
    <cellStyle name="㼿㼿㼿㼿㼿_Укрупненный р расчет _5" xfId="1010"/>
    <cellStyle name="㼿㼿㼿㼿㼿㼿?" xfId="1011"/>
    <cellStyle name="㼿㼿㼿㼿㼿㼿㼿㼿" xfId="1012"/>
    <cellStyle name="㼿㼿㼿㼿㼿㼿㼿㼿㼿" xfId="1013"/>
    <cellStyle name="㼿㼿㼿㼿㼿㼿㼿㼿㼿㼿" xfId="10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"/>
  <sheetViews>
    <sheetView tabSelected="1" view="pageBreakPreview" zoomScale="90" zoomScaleSheetLayoutView="90" workbookViewId="0">
      <selection activeCell="C17" sqref="C17:C18"/>
    </sheetView>
  </sheetViews>
  <sheetFormatPr defaultRowHeight="12.75"/>
  <cols>
    <col min="1" max="1" width="6.140625" style="3" customWidth="1"/>
    <col min="2" max="2" width="17.85546875" style="4" customWidth="1"/>
    <col min="3" max="3" width="51.28515625" style="4" customWidth="1"/>
    <col min="4" max="4" width="15.42578125" style="6" customWidth="1"/>
    <col min="5" max="5" width="17.140625" style="6" bestFit="1" customWidth="1"/>
    <col min="6" max="6" width="16.7109375" style="6" customWidth="1"/>
    <col min="7" max="7" width="15.5703125" style="6" customWidth="1"/>
    <col min="8" max="8" width="16.7109375" style="6" customWidth="1"/>
    <col min="9" max="9" width="17.5703125" style="5" customWidth="1"/>
    <col min="10" max="10" width="17" style="5" customWidth="1"/>
    <col min="11" max="11" width="16.140625" style="5" customWidth="1"/>
    <col min="12" max="12" width="13.85546875" style="5" bestFit="1" customWidth="1"/>
    <col min="13" max="13" width="12.7109375" style="5" bestFit="1" customWidth="1"/>
    <col min="14" max="14" width="9.140625" style="5"/>
    <col min="15" max="15" width="12.7109375" style="5" bestFit="1" customWidth="1"/>
    <col min="16" max="16384" width="9.140625" style="5"/>
  </cols>
  <sheetData>
    <row r="1" spans="1:10" ht="15.75">
      <c r="A1" s="46"/>
      <c r="B1" s="47"/>
      <c r="C1" s="47"/>
      <c r="D1" s="8"/>
      <c r="E1" s="8"/>
      <c r="F1" s="48"/>
      <c r="G1" s="49"/>
      <c r="H1" s="50" t="s">
        <v>33</v>
      </c>
    </row>
    <row r="2" spans="1:10" ht="15.75">
      <c r="A2" s="46"/>
      <c r="B2" s="47"/>
      <c r="C2" s="47"/>
      <c r="D2" s="8"/>
      <c r="E2" s="8"/>
      <c r="F2" s="48"/>
      <c r="G2" s="49"/>
      <c r="H2" s="50" t="s">
        <v>34</v>
      </c>
    </row>
    <row r="3" spans="1:10" ht="15.75">
      <c r="A3" s="46"/>
      <c r="B3" s="47"/>
      <c r="C3" s="47"/>
      <c r="D3" s="51"/>
      <c r="E3" s="52"/>
      <c r="F3" s="48"/>
      <c r="G3" s="49"/>
      <c r="H3" s="50" t="s">
        <v>35</v>
      </c>
    </row>
    <row r="4" spans="1:10" ht="24.75" customHeight="1">
      <c r="A4" s="46"/>
      <c r="B4" s="47"/>
      <c r="C4" s="47"/>
      <c r="D4" s="52"/>
      <c r="E4" s="52"/>
      <c r="F4" s="52"/>
      <c r="G4" s="52"/>
      <c r="H4" s="8"/>
    </row>
    <row r="5" spans="1:10" ht="15.75">
      <c r="A5" s="62" t="s">
        <v>36</v>
      </c>
      <c r="B5" s="62"/>
      <c r="C5" s="62"/>
      <c r="D5" s="62"/>
      <c r="E5" s="62"/>
      <c r="F5" s="62"/>
      <c r="G5" s="62"/>
      <c r="H5" s="62"/>
    </row>
    <row r="6" spans="1:10">
      <c r="A6" s="19"/>
      <c r="B6" s="14"/>
      <c r="C6" s="14"/>
      <c r="D6" s="18"/>
      <c r="E6" s="17"/>
      <c r="F6" s="15"/>
      <c r="G6" s="15"/>
      <c r="H6" s="15"/>
    </row>
    <row r="7" spans="1:10" ht="38.25" customHeight="1">
      <c r="A7" s="64" t="s">
        <v>24</v>
      </c>
      <c r="B7" s="64"/>
      <c r="C7" s="64"/>
      <c r="D7" s="64"/>
      <c r="E7" s="64"/>
      <c r="F7" s="64"/>
      <c r="G7" s="64"/>
      <c r="H7" s="64"/>
    </row>
    <row r="8" spans="1:10">
      <c r="A8" s="13"/>
      <c r="B8" s="14"/>
      <c r="C8" s="59" t="s">
        <v>0</v>
      </c>
      <c r="D8" s="60"/>
      <c r="E8" s="60"/>
      <c r="F8" s="60"/>
      <c r="G8" s="39"/>
      <c r="H8" s="15"/>
    </row>
    <row r="9" spans="1:10">
      <c r="A9" s="19"/>
      <c r="B9" s="14"/>
      <c r="C9" s="14"/>
      <c r="D9" s="17"/>
      <c r="E9" s="17"/>
      <c r="F9" s="17"/>
      <c r="G9" s="17"/>
      <c r="H9" s="15"/>
    </row>
    <row r="10" spans="1:10">
      <c r="A10" s="19"/>
      <c r="B10" s="16" t="s">
        <v>42</v>
      </c>
      <c r="C10" s="14"/>
      <c r="D10" s="18"/>
      <c r="E10" s="15"/>
      <c r="F10" s="15"/>
      <c r="G10" s="15"/>
      <c r="H10" s="15"/>
    </row>
    <row r="11" spans="1:10">
      <c r="A11" s="70" t="s">
        <v>1</v>
      </c>
      <c r="B11" s="61" t="s">
        <v>5</v>
      </c>
      <c r="C11" s="61" t="s">
        <v>6</v>
      </c>
      <c r="D11" s="63" t="s">
        <v>8</v>
      </c>
      <c r="E11" s="63"/>
      <c r="F11" s="63"/>
      <c r="G11" s="63"/>
      <c r="H11" s="70" t="s">
        <v>9</v>
      </c>
    </row>
    <row r="12" spans="1:10">
      <c r="A12" s="70"/>
      <c r="B12" s="61"/>
      <c r="C12" s="61"/>
      <c r="D12" s="70" t="s">
        <v>7</v>
      </c>
      <c r="E12" s="70" t="s">
        <v>2</v>
      </c>
      <c r="F12" s="70" t="s">
        <v>3</v>
      </c>
      <c r="G12" s="70" t="s">
        <v>4</v>
      </c>
      <c r="H12" s="70"/>
    </row>
    <row r="13" spans="1:10">
      <c r="A13" s="70"/>
      <c r="B13" s="61"/>
      <c r="C13" s="61"/>
      <c r="D13" s="70"/>
      <c r="E13" s="70"/>
      <c r="F13" s="70"/>
      <c r="G13" s="70"/>
      <c r="H13" s="70"/>
    </row>
    <row r="14" spans="1:10">
      <c r="A14" s="70"/>
      <c r="B14" s="61"/>
      <c r="C14" s="61"/>
      <c r="D14" s="70"/>
      <c r="E14" s="70"/>
      <c r="F14" s="70"/>
      <c r="G14" s="70"/>
      <c r="H14" s="70"/>
    </row>
    <row r="15" spans="1:10">
      <c r="A15" s="20">
        <v>1</v>
      </c>
      <c r="B15" s="21">
        <v>2</v>
      </c>
      <c r="C15" s="21">
        <v>3</v>
      </c>
      <c r="D15" s="20">
        <v>4</v>
      </c>
      <c r="E15" s="20">
        <v>5</v>
      </c>
      <c r="F15" s="20">
        <v>6</v>
      </c>
      <c r="G15" s="20">
        <v>7</v>
      </c>
      <c r="H15" s="20">
        <v>8</v>
      </c>
    </row>
    <row r="16" spans="1:10">
      <c r="A16" s="65" t="s">
        <v>10</v>
      </c>
      <c r="B16" s="66"/>
      <c r="C16" s="66"/>
      <c r="D16" s="66"/>
      <c r="E16" s="66"/>
      <c r="F16" s="66"/>
      <c r="G16" s="66"/>
      <c r="H16" s="66"/>
      <c r="J16" s="1"/>
    </row>
    <row r="17" spans="1:11">
      <c r="A17" s="24">
        <v>1</v>
      </c>
      <c r="B17" s="22" t="s">
        <v>28</v>
      </c>
      <c r="C17" s="22" t="s">
        <v>43</v>
      </c>
      <c r="D17" s="32">
        <v>13001.99</v>
      </c>
      <c r="E17" s="32">
        <v>239298.57</v>
      </c>
      <c r="F17" s="32">
        <v>1012627.22</v>
      </c>
      <c r="G17" s="33"/>
      <c r="H17" s="34">
        <f>SUM(D17:G17)</f>
        <v>1264927.78</v>
      </c>
      <c r="I17" s="2"/>
    </row>
    <row r="18" spans="1:11">
      <c r="A18" s="24">
        <v>2</v>
      </c>
      <c r="B18" s="22" t="s">
        <v>29</v>
      </c>
      <c r="C18" s="22" t="s">
        <v>25</v>
      </c>
      <c r="D18" s="32">
        <v>5782.03</v>
      </c>
      <c r="E18" s="32">
        <v>200095.98</v>
      </c>
      <c r="F18" s="32">
        <v>1008600.34</v>
      </c>
      <c r="G18" s="33"/>
      <c r="H18" s="34">
        <f t="shared" ref="H18" si="0">SUM(D18:G18)</f>
        <v>1214478.3500000001</v>
      </c>
      <c r="I18" s="2"/>
    </row>
    <row r="19" spans="1:11">
      <c r="A19" s="25"/>
      <c r="B19" s="26"/>
      <c r="C19" s="23" t="s">
        <v>18</v>
      </c>
      <c r="D19" s="31">
        <f>SUM(D20:D21)</f>
        <v>18784.02</v>
      </c>
      <c r="E19" s="31">
        <f>SUM(E20:E21)</f>
        <v>439394.55000000005</v>
      </c>
      <c r="F19" s="31">
        <f>SUM(F20:F21)</f>
        <v>2021227.56</v>
      </c>
      <c r="G19" s="31"/>
      <c r="H19" s="31">
        <f>ROUND(SUM(H17:H18),2)</f>
        <v>2479406.13</v>
      </c>
    </row>
    <row r="20" spans="1:11">
      <c r="A20" s="25"/>
      <c r="B20" s="26"/>
      <c r="C20" s="22" t="s">
        <v>45</v>
      </c>
      <c r="D20" s="34">
        <f t="shared" ref="D20:F21" si="1">D17</f>
        <v>13001.99</v>
      </c>
      <c r="E20" s="34">
        <f t="shared" si="1"/>
        <v>239298.57</v>
      </c>
      <c r="F20" s="34">
        <f t="shared" si="1"/>
        <v>1012627.22</v>
      </c>
      <c r="G20" s="34"/>
      <c r="H20" s="34">
        <f>SUM(D20:G20)</f>
        <v>1264927.78</v>
      </c>
    </row>
    <row r="21" spans="1:11">
      <c r="A21" s="25"/>
      <c r="B21" s="26"/>
      <c r="C21" s="22" t="s">
        <v>27</v>
      </c>
      <c r="D21" s="34">
        <f t="shared" si="1"/>
        <v>5782.03</v>
      </c>
      <c r="E21" s="34">
        <f t="shared" si="1"/>
        <v>200095.98</v>
      </c>
      <c r="F21" s="34">
        <f t="shared" si="1"/>
        <v>1008600.34</v>
      </c>
      <c r="G21" s="34"/>
      <c r="H21" s="34">
        <f t="shared" ref="H21" si="2">SUM(D21:G21)</f>
        <v>1214478.3500000001</v>
      </c>
    </row>
    <row r="22" spans="1:11">
      <c r="A22" s="65" t="s">
        <v>11</v>
      </c>
      <c r="B22" s="66"/>
      <c r="C22" s="66"/>
      <c r="D22" s="66"/>
      <c r="E22" s="66"/>
      <c r="F22" s="66"/>
      <c r="G22" s="66"/>
      <c r="H22" s="66"/>
    </row>
    <row r="23" spans="1:11" s="7" customFormat="1">
      <c r="A23" s="24">
        <v>3</v>
      </c>
      <c r="B23" s="22" t="s">
        <v>31</v>
      </c>
      <c r="C23" s="22" t="s">
        <v>44</v>
      </c>
      <c r="D23" s="35"/>
      <c r="E23" s="35"/>
      <c r="F23" s="35"/>
      <c r="G23" s="37">
        <v>39630.9</v>
      </c>
      <c r="H23" s="37">
        <f>SUM(D23:G23)</f>
        <v>39630.9</v>
      </c>
      <c r="I23" s="1"/>
    </row>
    <row r="24" spans="1:11" s="7" customFormat="1">
      <c r="A24" s="24">
        <v>4</v>
      </c>
      <c r="B24" s="22" t="s">
        <v>32</v>
      </c>
      <c r="C24" s="22" t="s">
        <v>30</v>
      </c>
      <c r="D24" s="35"/>
      <c r="E24" s="35"/>
      <c r="F24" s="35"/>
      <c r="G24" s="37">
        <v>39501.839999999997</v>
      </c>
      <c r="H24" s="37">
        <f t="shared" ref="H24" si="3">SUM(D24:G24)</f>
        <v>39501.839999999997</v>
      </c>
      <c r="I24" s="1"/>
    </row>
    <row r="25" spans="1:11">
      <c r="A25" s="25"/>
      <c r="B25" s="26"/>
      <c r="C25" s="23" t="s">
        <v>12</v>
      </c>
      <c r="D25" s="36"/>
      <c r="E25" s="36"/>
      <c r="F25" s="36"/>
      <c r="G25" s="36">
        <f>SUM(G26:G27)</f>
        <v>79132.739999999991</v>
      </c>
      <c r="H25" s="36">
        <f>SUM(D25:G25)</f>
        <v>79132.739999999991</v>
      </c>
    </row>
    <row r="26" spans="1:11" s="7" customFormat="1">
      <c r="A26" s="25"/>
      <c r="B26" s="26"/>
      <c r="C26" s="22" t="s">
        <v>45</v>
      </c>
      <c r="D26" s="36"/>
      <c r="E26" s="36"/>
      <c r="F26" s="37"/>
      <c r="G26" s="37">
        <f>G23</f>
        <v>39630.9</v>
      </c>
      <c r="H26" s="37">
        <f t="shared" ref="H26:H27" si="4">SUM(D26:G26)</f>
        <v>39630.9</v>
      </c>
    </row>
    <row r="27" spans="1:11" s="7" customFormat="1">
      <c r="A27" s="25"/>
      <c r="B27" s="26"/>
      <c r="C27" s="22" t="s">
        <v>27</v>
      </c>
      <c r="D27" s="36"/>
      <c r="E27" s="36"/>
      <c r="F27" s="37"/>
      <c r="G27" s="37">
        <f>G24</f>
        <v>39501.839999999997</v>
      </c>
      <c r="H27" s="37">
        <f t="shared" si="4"/>
        <v>39501.839999999997</v>
      </c>
    </row>
    <row r="28" spans="1:11">
      <c r="A28" s="25"/>
      <c r="B28" s="26"/>
      <c r="C28" s="23" t="s">
        <v>17</v>
      </c>
      <c r="D28" s="36">
        <f t="shared" ref="D28:G30" si="5">D19+D25</f>
        <v>18784.02</v>
      </c>
      <c r="E28" s="36">
        <f t="shared" si="5"/>
        <v>439394.55000000005</v>
      </c>
      <c r="F28" s="36">
        <f t="shared" si="5"/>
        <v>2021227.56</v>
      </c>
      <c r="G28" s="36">
        <f t="shared" si="5"/>
        <v>79132.739999999991</v>
      </c>
      <c r="H28" s="36">
        <f>SUM(D28:G28)</f>
        <v>2558538.87</v>
      </c>
    </row>
    <row r="29" spans="1:11" s="7" customFormat="1">
      <c r="A29" s="25"/>
      <c r="B29" s="26"/>
      <c r="C29" s="22" t="s">
        <v>26</v>
      </c>
      <c r="D29" s="37">
        <f t="shared" si="5"/>
        <v>13001.99</v>
      </c>
      <c r="E29" s="37">
        <f t="shared" si="5"/>
        <v>239298.57</v>
      </c>
      <c r="F29" s="37">
        <f t="shared" si="5"/>
        <v>1012627.22</v>
      </c>
      <c r="G29" s="37">
        <f t="shared" si="5"/>
        <v>39630.9</v>
      </c>
      <c r="H29" s="37">
        <f t="shared" ref="H29:H30" si="6">SUM(D29:G29)</f>
        <v>1304558.68</v>
      </c>
    </row>
    <row r="30" spans="1:11" s="7" customFormat="1">
      <c r="A30" s="25"/>
      <c r="B30" s="26"/>
      <c r="C30" s="22" t="s">
        <v>27</v>
      </c>
      <c r="D30" s="37">
        <f t="shared" si="5"/>
        <v>5782.03</v>
      </c>
      <c r="E30" s="37">
        <f t="shared" si="5"/>
        <v>200095.98</v>
      </c>
      <c r="F30" s="37">
        <f t="shared" si="5"/>
        <v>1008600.34</v>
      </c>
      <c r="G30" s="37">
        <f t="shared" si="5"/>
        <v>39501.839999999997</v>
      </c>
      <c r="H30" s="37">
        <f t="shared" si="6"/>
        <v>1253980.1900000002</v>
      </c>
    </row>
    <row r="31" spans="1:11">
      <c r="A31" s="65" t="s">
        <v>13</v>
      </c>
      <c r="B31" s="66"/>
      <c r="C31" s="66"/>
      <c r="D31" s="66"/>
      <c r="E31" s="66"/>
      <c r="F31" s="66"/>
      <c r="G31" s="66"/>
      <c r="H31" s="66"/>
      <c r="I31" s="1"/>
      <c r="J31" s="1"/>
      <c r="K31" s="2"/>
    </row>
    <row r="32" spans="1:11" ht="25.5">
      <c r="A32" s="24">
        <v>5</v>
      </c>
      <c r="B32" s="23" t="s">
        <v>14</v>
      </c>
      <c r="C32" s="23" t="s">
        <v>22</v>
      </c>
      <c r="D32" s="31">
        <f t="shared" ref="D32:G33" si="7">ROUND(D28*0.015,2)</f>
        <v>281.76</v>
      </c>
      <c r="E32" s="31">
        <f t="shared" si="7"/>
        <v>6590.92</v>
      </c>
      <c r="F32" s="31">
        <f t="shared" si="7"/>
        <v>30318.41</v>
      </c>
      <c r="G32" s="31">
        <f t="shared" si="7"/>
        <v>1186.99</v>
      </c>
      <c r="H32" s="31">
        <f>SUM(D32:G32)</f>
        <v>38378.079999999994</v>
      </c>
    </row>
    <row r="33" spans="1:13">
      <c r="A33" s="25"/>
      <c r="B33" s="26"/>
      <c r="C33" s="22" t="s">
        <v>45</v>
      </c>
      <c r="D33" s="34">
        <f t="shared" si="7"/>
        <v>195.03</v>
      </c>
      <c r="E33" s="34">
        <f t="shared" si="7"/>
        <v>3589.48</v>
      </c>
      <c r="F33" s="34">
        <f t="shared" si="7"/>
        <v>15189.41</v>
      </c>
      <c r="G33" s="34">
        <f t="shared" si="7"/>
        <v>594.46</v>
      </c>
      <c r="H33" s="34">
        <f>SUM(D33:G33)</f>
        <v>19568.379999999997</v>
      </c>
      <c r="I33" s="1"/>
    </row>
    <row r="34" spans="1:13" s="7" customFormat="1">
      <c r="A34" s="25"/>
      <c r="B34" s="26"/>
      <c r="C34" s="22" t="s">
        <v>27</v>
      </c>
      <c r="D34" s="34">
        <f>ROUND(D30*0.015,2)</f>
        <v>86.73</v>
      </c>
      <c r="E34" s="34">
        <f>ROUND(E30*0.015,2)</f>
        <v>3001.44</v>
      </c>
      <c r="F34" s="34">
        <f>ROUND(F30*0.015,1)</f>
        <v>15129</v>
      </c>
      <c r="G34" s="34">
        <f>ROUND(G30*0.015,2)</f>
        <v>592.53</v>
      </c>
      <c r="H34" s="34">
        <f t="shared" ref="H34" si="8">SUM(D34:G34)</f>
        <v>18809.699999999997</v>
      </c>
      <c r="I34" s="1"/>
    </row>
    <row r="35" spans="1:13">
      <c r="A35" s="25"/>
      <c r="B35" s="26"/>
      <c r="C35" s="27" t="s">
        <v>19</v>
      </c>
      <c r="D35" s="38">
        <f t="shared" ref="D35:G37" si="9">D28+D32</f>
        <v>19065.78</v>
      </c>
      <c r="E35" s="38">
        <f t="shared" si="9"/>
        <v>445985.47000000003</v>
      </c>
      <c r="F35" s="38">
        <f t="shared" si="9"/>
        <v>2051545.97</v>
      </c>
      <c r="G35" s="38">
        <f t="shared" si="9"/>
        <v>80319.73</v>
      </c>
      <c r="H35" s="38">
        <f>SUM(D35:G35)</f>
        <v>2596916.9499999997</v>
      </c>
      <c r="I35" s="1">
        <f>D35+E35</f>
        <v>465051.25</v>
      </c>
    </row>
    <row r="36" spans="1:13">
      <c r="A36" s="25"/>
      <c r="B36" s="26"/>
      <c r="C36" s="22" t="s">
        <v>45</v>
      </c>
      <c r="D36" s="34">
        <f t="shared" si="9"/>
        <v>13197.02</v>
      </c>
      <c r="E36" s="34">
        <f t="shared" si="9"/>
        <v>242888.05000000002</v>
      </c>
      <c r="F36" s="34">
        <f t="shared" si="9"/>
        <v>1027816.63</v>
      </c>
      <c r="G36" s="34">
        <f t="shared" si="9"/>
        <v>40225.360000000001</v>
      </c>
      <c r="H36" s="34">
        <f>SUM(D36:G36)</f>
        <v>1324127.06</v>
      </c>
      <c r="I36" s="1"/>
    </row>
    <row r="37" spans="1:13" s="7" customFormat="1">
      <c r="A37" s="25"/>
      <c r="B37" s="26"/>
      <c r="C37" s="22" t="s">
        <v>27</v>
      </c>
      <c r="D37" s="34">
        <f t="shared" si="9"/>
        <v>5868.7599999999993</v>
      </c>
      <c r="E37" s="34">
        <f t="shared" si="9"/>
        <v>203097.42</v>
      </c>
      <c r="F37" s="34">
        <f t="shared" si="9"/>
        <v>1023729.34</v>
      </c>
      <c r="G37" s="34">
        <f t="shared" si="9"/>
        <v>40094.369999999995</v>
      </c>
      <c r="H37" s="34">
        <f t="shared" ref="H37" si="10">SUM(D37:G37)</f>
        <v>1272789.8900000001</v>
      </c>
      <c r="I37" s="1"/>
    </row>
    <row r="38" spans="1:13" s="7" customFormat="1" ht="12.75" customHeight="1">
      <c r="A38" s="68" t="s">
        <v>23</v>
      </c>
      <c r="B38" s="69"/>
      <c r="C38" s="69"/>
      <c r="D38" s="69"/>
      <c r="E38" s="69"/>
      <c r="F38" s="69"/>
      <c r="G38" s="69"/>
      <c r="H38" s="69"/>
      <c r="I38" s="1"/>
    </row>
    <row r="39" spans="1:13" s="7" customFormat="1" ht="54" customHeight="1">
      <c r="A39" s="25">
        <v>6</v>
      </c>
      <c r="B39" s="23" t="s">
        <v>37</v>
      </c>
      <c r="C39" s="53" t="s">
        <v>38</v>
      </c>
      <c r="D39" s="54" t="s">
        <v>39</v>
      </c>
      <c r="E39" s="54" t="s">
        <v>39</v>
      </c>
      <c r="F39" s="54" t="s">
        <v>39</v>
      </c>
      <c r="G39" s="54" t="s">
        <v>39</v>
      </c>
      <c r="H39" s="54" t="s">
        <v>39</v>
      </c>
      <c r="I39" s="1"/>
    </row>
    <row r="40" spans="1:13">
      <c r="A40" s="25"/>
      <c r="B40" s="26"/>
      <c r="C40" s="22" t="s">
        <v>45</v>
      </c>
      <c r="D40" s="42" t="s">
        <v>39</v>
      </c>
      <c r="E40" s="42" t="s">
        <v>39</v>
      </c>
      <c r="F40" s="42" t="s">
        <v>39</v>
      </c>
      <c r="G40" s="42" t="s">
        <v>39</v>
      </c>
      <c r="H40" s="42" t="s">
        <v>39</v>
      </c>
      <c r="I40" s="10"/>
      <c r="J40" s="10"/>
      <c r="K40" s="10"/>
      <c r="L40" s="11"/>
      <c r="M40" s="9"/>
    </row>
    <row r="41" spans="1:13" s="7" customFormat="1">
      <c r="A41" s="25"/>
      <c r="B41" s="26"/>
      <c r="C41" s="22" t="s">
        <v>27</v>
      </c>
      <c r="D41" s="42" t="s">
        <v>39</v>
      </c>
      <c r="E41" s="42" t="s">
        <v>39</v>
      </c>
      <c r="F41" s="42" t="s">
        <v>39</v>
      </c>
      <c r="G41" s="42" t="s">
        <v>39</v>
      </c>
      <c r="H41" s="42" t="s">
        <v>39</v>
      </c>
      <c r="I41" s="10"/>
      <c r="J41" s="10"/>
      <c r="K41" s="10"/>
      <c r="L41" s="11"/>
      <c r="M41" s="9"/>
    </row>
    <row r="42" spans="1:13">
      <c r="A42" s="65" t="s">
        <v>15</v>
      </c>
      <c r="B42" s="66"/>
      <c r="C42" s="66"/>
      <c r="D42" s="66"/>
      <c r="E42" s="66"/>
      <c r="F42" s="66"/>
      <c r="G42" s="66"/>
      <c r="H42" s="67"/>
      <c r="I42" s="10"/>
      <c r="J42" s="10"/>
      <c r="K42" s="10"/>
      <c r="L42" s="9"/>
      <c r="M42" s="9"/>
    </row>
    <row r="43" spans="1:13" ht="25.5">
      <c r="A43" s="25">
        <v>8</v>
      </c>
      <c r="B43" s="22" t="s">
        <v>16</v>
      </c>
      <c r="C43" s="22" t="s">
        <v>20</v>
      </c>
      <c r="D43" s="42" t="s">
        <v>39</v>
      </c>
      <c r="E43" s="42" t="s">
        <v>39</v>
      </c>
      <c r="F43" s="42" t="s">
        <v>39</v>
      </c>
      <c r="G43" s="42" t="s">
        <v>39</v>
      </c>
      <c r="H43" s="42" t="s">
        <v>39</v>
      </c>
      <c r="I43" s="12"/>
      <c r="J43" s="12"/>
      <c r="K43" s="12"/>
      <c r="L43" s="9"/>
      <c r="M43" s="9"/>
    </row>
    <row r="44" spans="1:13" s="7" customFormat="1">
      <c r="A44" s="25"/>
      <c r="B44" s="26"/>
      <c r="C44" s="22" t="s">
        <v>45</v>
      </c>
      <c r="D44" s="42" t="s">
        <v>39</v>
      </c>
      <c r="E44" s="42" t="s">
        <v>39</v>
      </c>
      <c r="F44" s="42" t="s">
        <v>39</v>
      </c>
      <c r="G44" s="42" t="s">
        <v>39</v>
      </c>
      <c r="H44" s="42" t="s">
        <v>39</v>
      </c>
    </row>
    <row r="45" spans="1:13" s="7" customFormat="1">
      <c r="A45" s="25"/>
      <c r="B45" s="26"/>
      <c r="C45" s="22" t="s">
        <v>27</v>
      </c>
      <c r="D45" s="42" t="s">
        <v>39</v>
      </c>
      <c r="E45" s="42" t="s">
        <v>39</v>
      </c>
      <c r="F45" s="42" t="s">
        <v>39</v>
      </c>
      <c r="G45" s="42" t="s">
        <v>39</v>
      </c>
      <c r="H45" s="42" t="s">
        <v>39</v>
      </c>
    </row>
    <row r="46" spans="1:13">
      <c r="A46" s="25"/>
      <c r="B46" s="26"/>
      <c r="C46" s="27" t="s">
        <v>21</v>
      </c>
      <c r="D46" s="54" t="s">
        <v>39</v>
      </c>
      <c r="E46" s="54" t="s">
        <v>39</v>
      </c>
      <c r="F46" s="54" t="s">
        <v>39</v>
      </c>
      <c r="G46" s="54" t="s">
        <v>39</v>
      </c>
      <c r="H46" s="54" t="s">
        <v>39</v>
      </c>
      <c r="I46" s="1"/>
      <c r="K46" s="7"/>
    </row>
    <row r="47" spans="1:13" s="7" customFormat="1">
      <c r="A47" s="25"/>
      <c r="B47" s="26"/>
      <c r="C47" s="22" t="s">
        <v>45</v>
      </c>
      <c r="D47" s="42" t="s">
        <v>39</v>
      </c>
      <c r="E47" s="42" t="s">
        <v>39</v>
      </c>
      <c r="F47" s="42" t="s">
        <v>39</v>
      </c>
      <c r="G47" s="42" t="s">
        <v>39</v>
      </c>
      <c r="H47" s="42" t="s">
        <v>39</v>
      </c>
      <c r="I47" s="1"/>
    </row>
    <row r="48" spans="1:13" s="7" customFormat="1">
      <c r="A48" s="25"/>
      <c r="B48" s="26"/>
      <c r="C48" s="22" t="s">
        <v>27</v>
      </c>
      <c r="D48" s="42" t="s">
        <v>39</v>
      </c>
      <c r="E48" s="42" t="s">
        <v>39</v>
      </c>
      <c r="F48" s="42" t="s">
        <v>39</v>
      </c>
      <c r="G48" s="42" t="s">
        <v>39</v>
      </c>
      <c r="H48" s="42" t="s">
        <v>39</v>
      </c>
      <c r="I48" s="1"/>
    </row>
    <row r="49" spans="1:16" ht="15.75">
      <c r="A49" s="41"/>
      <c r="B49" s="40"/>
      <c r="C49" s="40"/>
      <c r="D49" s="43"/>
      <c r="E49" s="43"/>
      <c r="F49" s="43"/>
      <c r="G49" s="43"/>
      <c r="H49" s="43"/>
      <c r="I49" s="2"/>
      <c r="J49" s="7"/>
      <c r="K49" s="7"/>
      <c r="L49" s="7"/>
      <c r="M49" s="7"/>
      <c r="N49" s="7"/>
      <c r="O49" s="7"/>
    </row>
    <row r="50" spans="1:16" ht="15.75">
      <c r="A50" s="41"/>
      <c r="B50" s="58" t="s">
        <v>40</v>
      </c>
      <c r="C50" s="55"/>
      <c r="D50" s="56"/>
      <c r="E50" s="56"/>
      <c r="F50" s="58" t="s">
        <v>41</v>
      </c>
      <c r="G50" s="57"/>
      <c r="H50" s="45"/>
      <c r="I50" s="7"/>
      <c r="J50" s="7"/>
      <c r="K50" s="7"/>
      <c r="L50" s="7"/>
      <c r="M50" s="1"/>
      <c r="N50" s="7"/>
      <c r="O50" s="1"/>
      <c r="P50" s="1"/>
    </row>
    <row r="51" spans="1:16" s="7" customFormat="1" ht="15.75">
      <c r="A51" s="41"/>
      <c r="B51" s="44"/>
      <c r="C51" s="44"/>
      <c r="D51" s="44"/>
      <c r="E51" s="44"/>
      <c r="F51" s="44"/>
      <c r="G51" s="44"/>
      <c r="H51" s="45"/>
      <c r="M51" s="1"/>
      <c r="O51" s="1"/>
      <c r="P51" s="1"/>
    </row>
    <row r="52" spans="1:16">
      <c r="A52" s="28"/>
      <c r="B52" s="29"/>
      <c r="C52" s="29"/>
      <c r="D52" s="29"/>
      <c r="E52" s="29"/>
      <c r="F52" s="29"/>
      <c r="G52" s="29"/>
      <c r="H52" s="29"/>
      <c r="J52" s="7"/>
      <c r="K52" s="7"/>
      <c r="L52" s="7"/>
      <c r="M52" s="1"/>
      <c r="N52" s="7"/>
      <c r="O52" s="1"/>
      <c r="P52" s="1"/>
    </row>
    <row r="53" spans="1:16">
      <c r="A53" s="30"/>
      <c r="B53" s="29"/>
      <c r="C53" s="29"/>
      <c r="D53" s="29"/>
      <c r="E53" s="29"/>
      <c r="F53" s="29"/>
      <c r="G53" s="29"/>
      <c r="H53" s="29"/>
      <c r="J53" s="7"/>
      <c r="K53" s="7"/>
      <c r="L53" s="7"/>
      <c r="M53" s="1"/>
      <c r="N53" s="7"/>
      <c r="O53" s="1"/>
      <c r="P53" s="1"/>
    </row>
    <row r="54" spans="1:16">
      <c r="A54" s="19"/>
      <c r="B54" s="14"/>
      <c r="C54" s="14"/>
      <c r="D54" s="17"/>
      <c r="E54" s="17"/>
      <c r="F54" s="17"/>
      <c r="G54" s="17"/>
      <c r="H54" s="17"/>
      <c r="J54" s="7"/>
      <c r="K54" s="7"/>
      <c r="L54" s="7"/>
      <c r="M54" s="1"/>
      <c r="N54" s="7"/>
      <c r="O54" s="1"/>
      <c r="P54" s="1"/>
    </row>
    <row r="55" spans="1:16">
      <c r="A55" s="19"/>
      <c r="B55" s="14"/>
      <c r="C55" s="14"/>
      <c r="D55" s="17"/>
      <c r="E55" s="17"/>
      <c r="F55" s="17"/>
      <c r="G55" s="17"/>
      <c r="H55" s="17"/>
      <c r="J55" s="7"/>
      <c r="K55" s="7"/>
      <c r="L55" s="7"/>
      <c r="M55" s="1"/>
      <c r="N55" s="7"/>
      <c r="O55" s="1"/>
      <c r="P55" s="1"/>
    </row>
    <row r="56" spans="1:16">
      <c r="A56" s="19"/>
      <c r="B56" s="14"/>
      <c r="C56" s="14"/>
      <c r="D56" s="17"/>
      <c r="E56" s="17"/>
      <c r="F56" s="17"/>
      <c r="G56" s="17"/>
      <c r="H56" s="17"/>
      <c r="J56" s="7"/>
      <c r="K56" s="7"/>
      <c r="L56" s="7"/>
      <c r="M56" s="7"/>
      <c r="N56" s="7"/>
      <c r="O56" s="7"/>
    </row>
    <row r="57" spans="1:16">
      <c r="A57" s="19"/>
      <c r="B57" s="14"/>
      <c r="C57" s="14"/>
      <c r="D57" s="17"/>
      <c r="E57" s="17"/>
      <c r="F57" s="17"/>
      <c r="G57" s="17"/>
      <c r="H57" s="17"/>
      <c r="J57" s="7"/>
      <c r="K57" s="7"/>
      <c r="L57" s="7"/>
      <c r="M57" s="7"/>
      <c r="N57" s="7"/>
      <c r="O57" s="7"/>
    </row>
    <row r="58" spans="1:16">
      <c r="A58" s="19"/>
      <c r="B58" s="14"/>
      <c r="C58" s="14"/>
      <c r="D58" s="17"/>
      <c r="E58" s="17"/>
      <c r="F58" s="17"/>
      <c r="G58" s="17"/>
      <c r="H58" s="17"/>
      <c r="J58" s="7"/>
      <c r="K58" s="7"/>
      <c r="L58" s="7"/>
      <c r="M58" s="7"/>
      <c r="N58" s="7"/>
      <c r="O58" s="7"/>
    </row>
    <row r="59" spans="1:16">
      <c r="A59" s="19"/>
      <c r="B59" s="14"/>
      <c r="C59" s="14"/>
      <c r="D59" s="17"/>
      <c r="E59" s="17"/>
      <c r="F59" s="17"/>
      <c r="G59" s="17"/>
      <c r="H59" s="17"/>
      <c r="J59" s="7"/>
      <c r="K59" s="7"/>
      <c r="L59" s="7"/>
      <c r="M59" s="7"/>
      <c r="N59" s="7"/>
      <c r="O59" s="7"/>
    </row>
    <row r="60" spans="1:16">
      <c r="J60" s="7"/>
      <c r="K60" s="7"/>
      <c r="L60" s="7"/>
      <c r="M60" s="7"/>
      <c r="N60" s="7"/>
      <c r="O60" s="7"/>
    </row>
    <row r="61" spans="1:16">
      <c r="J61" s="7"/>
      <c r="K61" s="7"/>
      <c r="L61" s="7"/>
      <c r="M61" s="7"/>
      <c r="N61" s="7"/>
      <c r="O61" s="7"/>
    </row>
    <row r="62" spans="1:16">
      <c r="J62" s="7"/>
      <c r="K62" s="7"/>
      <c r="L62" s="7"/>
      <c r="M62" s="7"/>
      <c r="N62" s="7"/>
      <c r="O62" s="7"/>
    </row>
  </sheetData>
  <mergeCells count="17">
    <mergeCell ref="A42:H42"/>
    <mergeCell ref="A38:H38"/>
    <mergeCell ref="A16:H16"/>
    <mergeCell ref="A22:H22"/>
    <mergeCell ref="A31:H31"/>
    <mergeCell ref="C8:F8"/>
    <mergeCell ref="C11:C14"/>
    <mergeCell ref="A5:H5"/>
    <mergeCell ref="D11:G11"/>
    <mergeCell ref="A7:H7"/>
    <mergeCell ref="H11:H14"/>
    <mergeCell ref="D12:D14"/>
    <mergeCell ref="E12:E14"/>
    <mergeCell ref="F12:F14"/>
    <mergeCell ref="G12:G14"/>
    <mergeCell ref="A11:A14"/>
    <mergeCell ref="B11:B14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88" fitToHeight="50" orientation="landscape" r:id="rId1"/>
  <ignoredErrors>
    <ignoredError sqref="H19 F34" formula="1"/>
    <ignoredError sqref="B17:B18 B23" twoDigitTextYear="1"/>
    <ignoredError sqref="H25:H30 F27:F3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Евграфова Екатерина Сергеевна</dc:creator>
  <cp:lastModifiedBy>Хахалкин Александр Павлович</cp:lastModifiedBy>
  <cp:lastPrinted>2016-09-17T10:43:54Z</cp:lastPrinted>
  <dcterms:created xsi:type="dcterms:W3CDTF">2002-03-25T05:35:56Z</dcterms:created>
  <dcterms:modified xsi:type="dcterms:W3CDTF">2016-09-18T09:28:41Z</dcterms:modified>
</cp:coreProperties>
</file>